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10538219726\Desktop\Para publicar\Anexo I - Termo de Referência\"/>
    </mc:Choice>
  </mc:AlternateContent>
  <xr:revisionPtr revIDLastSave="0" documentId="13_ncr:1_{9D411FBF-55E3-41E6-9FEE-A86F8D8EE208}" xr6:coauthVersionLast="47" xr6:coauthVersionMax="47" xr10:uidLastSave="{00000000-0000-0000-0000-000000000000}"/>
  <bookViews>
    <workbookView xWindow="-108" yWindow="-108" windowWidth="23256" windowHeight="12456" tabRatio="500" firstSheet="5" activeTab="7" xr2:uid="{00000000-000D-0000-FFFF-FFFF00000000}"/>
  </bookViews>
  <sheets>
    <sheet name="Dados do Licitante" sheetId="1" r:id="rId1"/>
    <sheet name="Anexo IV da LC - OCULTAR" sheetId="2" state="hidden" r:id="rId2"/>
    <sheet name="Custo p trabalhador - Mecânico" sheetId="3" r:id="rId3"/>
    <sheet name="Custo p trabalhador - Auxiliar" sheetId="4" r:id="rId4"/>
    <sheet name="Insumos e Equipamentos Fixos" sheetId="5" r:id="rId5"/>
    <sheet name="Uniformes" sheetId="6" r:id="rId6"/>
    <sheet name="Var - Peça Insumo Deslocamento" sheetId="7" r:id="rId7"/>
    <sheet name="Serviços Esp. Terc. Variáveis" sheetId="8" r:id="rId8"/>
    <sheet name="Quadro Resumo (Custo Total)" sheetId="9" r:id="rId9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72" i="1" l="1"/>
  <c r="K71" i="1"/>
  <c r="A5" i="9"/>
  <c r="G57" i="4"/>
  <c r="G66" i="3"/>
  <c r="K49" i="1"/>
  <c r="K48" i="1"/>
  <c r="G50" i="4" s="1"/>
  <c r="K52" i="1"/>
  <c r="E8" i="9"/>
  <c r="E9" i="9"/>
  <c r="D9" i="9"/>
  <c r="E45" i="8"/>
  <c r="E177" i="7"/>
  <c r="D8" i="9" s="1"/>
  <c r="F5" i="4"/>
  <c r="F4" i="4"/>
  <c r="G54" i="4"/>
  <c r="G63" i="3"/>
  <c r="G52" i="4"/>
  <c r="G53" i="4"/>
  <c r="G62" i="3"/>
  <c r="G61" i="3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166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G59" i="3" l="1"/>
  <c r="J28" i="1"/>
  <c r="J27" i="1"/>
  <c r="D37" i="8"/>
  <c r="D170" i="7"/>
  <c r="H21" i="6"/>
  <c r="H22" i="6"/>
  <c r="H23" i="6"/>
  <c r="H24" i="6"/>
  <c r="H25" i="6"/>
  <c r="H26" i="6"/>
  <c r="H27" i="6"/>
  <c r="H20" i="6"/>
  <c r="H7" i="6"/>
  <c r="H8" i="6"/>
  <c r="H9" i="6"/>
  <c r="H10" i="6"/>
  <c r="H11" i="6"/>
  <c r="H12" i="6"/>
  <c r="H13" i="6"/>
  <c r="H6" i="6"/>
  <c r="F4" i="5" l="1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" i="5"/>
  <c r="E3" i="5" s="1"/>
  <c r="F67" i="5" l="1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66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44" i="5"/>
  <c r="F109" i="5" l="1"/>
  <c r="E78" i="7"/>
  <c r="E74" i="7"/>
  <c r="D41" i="8" l="1"/>
  <c r="E35" i="8"/>
  <c r="D173" i="7"/>
  <c r="E163" i="7"/>
  <c r="E164" i="7" s="1"/>
  <c r="E77" i="7"/>
  <c r="E94" i="7"/>
  <c r="E90" i="7"/>
  <c r="E65" i="7"/>
  <c r="E88" i="7"/>
  <c r="E76" i="7"/>
  <c r="E85" i="7"/>
  <c r="E70" i="7"/>
  <c r="E73" i="7"/>
  <c r="E69" i="7"/>
  <c r="E58" i="7"/>
  <c r="E79" i="7"/>
  <c r="E83" i="7"/>
  <c r="E71" i="7"/>
  <c r="E68" i="7"/>
  <c r="E67" i="7"/>
  <c r="E64" i="7"/>
  <c r="E56" i="7"/>
  <c r="E82" i="7"/>
  <c r="E75" i="7"/>
  <c r="E86" i="7"/>
  <c r="E57" i="7"/>
  <c r="E66" i="7"/>
  <c r="E61" i="7"/>
  <c r="E63" i="7"/>
  <c r="E62" i="7"/>
  <c r="E60" i="7"/>
  <c r="E72" i="7"/>
  <c r="E84" i="7"/>
  <c r="E91" i="7"/>
  <c r="E93" i="7"/>
  <c r="E92" i="7"/>
  <c r="E80" i="7"/>
  <c r="E81" i="7"/>
  <c r="E59" i="7"/>
  <c r="E87" i="7"/>
  <c r="E89" i="7"/>
  <c r="E17" i="7"/>
  <c r="E28" i="7"/>
  <c r="E25" i="7"/>
  <c r="E10" i="7"/>
  <c r="E43" i="7"/>
  <c r="E8" i="7"/>
  <c r="E44" i="7"/>
  <c r="E14" i="7"/>
  <c r="E7" i="7"/>
  <c r="E6" i="7"/>
  <c r="E9" i="7"/>
  <c r="E11" i="7"/>
  <c r="E27" i="7"/>
  <c r="E38" i="7"/>
  <c r="E48" i="7"/>
  <c r="E47" i="7"/>
  <c r="E46" i="7"/>
  <c r="E37" i="7"/>
  <c r="E33" i="7"/>
  <c r="E39" i="7"/>
  <c r="E42" i="7"/>
  <c r="E41" i="7"/>
  <c r="E40" i="7"/>
  <c r="E49" i="7"/>
  <c r="E34" i="7"/>
  <c r="E36" i="7"/>
  <c r="E35" i="7"/>
  <c r="E15" i="7"/>
  <c r="E23" i="7"/>
  <c r="E22" i="7"/>
  <c r="E50" i="7"/>
  <c r="E51" i="7"/>
  <c r="E29" i="7"/>
  <c r="E31" i="7"/>
  <c r="E30" i="7"/>
  <c r="E24" i="7"/>
  <c r="E32" i="7"/>
  <c r="E26" i="7"/>
  <c r="E45" i="7"/>
  <c r="E21" i="7"/>
  <c r="E20" i="7"/>
  <c r="E19" i="7"/>
  <c r="E18" i="7"/>
  <c r="E13" i="7"/>
  <c r="E16" i="7"/>
  <c r="E12" i="7"/>
  <c r="E37" i="5"/>
  <c r="E4" i="5"/>
  <c r="E36" i="5"/>
  <c r="E33" i="5"/>
  <c r="E30" i="5"/>
  <c r="E29" i="5"/>
  <c r="E34" i="5"/>
  <c r="E28" i="5"/>
  <c r="E9" i="5"/>
  <c r="E27" i="5"/>
  <c r="E35" i="5"/>
  <c r="E24" i="5"/>
  <c r="E23" i="5"/>
  <c r="E19" i="5"/>
  <c r="E20" i="5"/>
  <c r="E25" i="5"/>
  <c r="E18" i="5"/>
  <c r="E26" i="5"/>
  <c r="E17" i="5"/>
  <c r="E16" i="5"/>
  <c r="E15" i="5"/>
  <c r="E11" i="5"/>
  <c r="E14" i="5"/>
  <c r="E22" i="5"/>
  <c r="E12" i="5"/>
  <c r="E31" i="5"/>
  <c r="E7" i="5"/>
  <c r="E32" i="5"/>
  <c r="E8" i="5"/>
  <c r="E21" i="5"/>
  <c r="E6" i="5"/>
  <c r="E10" i="5"/>
  <c r="E5" i="5"/>
  <c r="E13" i="5"/>
  <c r="E107" i="4"/>
  <c r="E106" i="4"/>
  <c r="G95" i="4"/>
  <c r="E89" i="4"/>
  <c r="G55" i="4"/>
  <c r="E45" i="4"/>
  <c r="E44" i="4"/>
  <c r="E43" i="4"/>
  <c r="E42" i="4"/>
  <c r="E41" i="4"/>
  <c r="E40" i="4"/>
  <c r="E39" i="4"/>
  <c r="E38" i="4"/>
  <c r="E34" i="4"/>
  <c r="G24" i="4"/>
  <c r="F20" i="4"/>
  <c r="F128" i="4" s="1"/>
  <c r="F19" i="4"/>
  <c r="F18" i="4"/>
  <c r="F17" i="4"/>
  <c r="F16" i="4"/>
  <c r="F15" i="4"/>
  <c r="F14" i="4"/>
  <c r="F13" i="4"/>
  <c r="F12" i="4"/>
  <c r="A10" i="4"/>
  <c r="E115" i="3"/>
  <c r="E114" i="3"/>
  <c r="G103" i="3"/>
  <c r="E97" i="3"/>
  <c r="G64" i="3"/>
  <c r="E54" i="3"/>
  <c r="E53" i="3"/>
  <c r="E52" i="3"/>
  <c r="E51" i="3"/>
  <c r="E50" i="3"/>
  <c r="E49" i="3"/>
  <c r="E48" i="3"/>
  <c r="E47" i="3"/>
  <c r="E43" i="3"/>
  <c r="E33" i="3"/>
  <c r="E31" i="3"/>
  <c r="G24" i="3"/>
  <c r="F20" i="3"/>
  <c r="F136" i="3" s="1"/>
  <c r="F19" i="3"/>
  <c r="F18" i="3"/>
  <c r="F17" i="3"/>
  <c r="F16" i="3"/>
  <c r="F15" i="3"/>
  <c r="F14" i="3"/>
  <c r="F13" i="3"/>
  <c r="F12" i="3"/>
  <c r="A10" i="3"/>
  <c r="L10" i="2"/>
  <c r="J10" i="2"/>
  <c r="C19" i="2" s="1"/>
  <c r="G10" i="2"/>
  <c r="F10" i="2"/>
  <c r="E10" i="2"/>
  <c r="D10" i="2"/>
  <c r="L9" i="2"/>
  <c r="J9" i="2"/>
  <c r="C18" i="2" s="1"/>
  <c r="G18" i="2" s="1"/>
  <c r="H9" i="2"/>
  <c r="G9" i="2"/>
  <c r="F9" i="2"/>
  <c r="E9" i="2"/>
  <c r="D9" i="2"/>
  <c r="L8" i="2"/>
  <c r="J8" i="2"/>
  <c r="C17" i="2" s="1"/>
  <c r="H8" i="2"/>
  <c r="G8" i="2"/>
  <c r="F8" i="2"/>
  <c r="E8" i="2"/>
  <c r="D8" i="2"/>
  <c r="L7" i="2"/>
  <c r="J7" i="2"/>
  <c r="C16" i="2" s="1"/>
  <c r="E16" i="2" s="1"/>
  <c r="H7" i="2"/>
  <c r="G7" i="2"/>
  <c r="F7" i="2"/>
  <c r="E7" i="2"/>
  <c r="D7" i="2"/>
  <c r="L6" i="2"/>
  <c r="J6" i="2"/>
  <c r="C15" i="2" s="1"/>
  <c r="H6" i="2"/>
  <c r="G6" i="2"/>
  <c r="F6" i="2"/>
  <c r="E6" i="2"/>
  <c r="D6" i="2"/>
  <c r="L5" i="2"/>
  <c r="J5" i="2"/>
  <c r="C14" i="2" s="1"/>
  <c r="H14" i="2" s="1"/>
  <c r="H5" i="2"/>
  <c r="G5" i="2"/>
  <c r="F5" i="2"/>
  <c r="E5" i="2"/>
  <c r="D5" i="2"/>
  <c r="L4" i="2"/>
  <c r="J4" i="2"/>
  <c r="C13" i="2" s="1"/>
  <c r="H13" i="2" s="1"/>
  <c r="H4" i="2"/>
  <c r="G4" i="2"/>
  <c r="F4" i="2"/>
  <c r="E4" i="2"/>
  <c r="D4" i="2"/>
  <c r="K103" i="1"/>
  <c r="E111" i="4" s="1"/>
  <c r="K101" i="1"/>
  <c r="E117" i="3" s="1"/>
  <c r="K100" i="1"/>
  <c r="E116" i="3" s="1"/>
  <c r="K94" i="1"/>
  <c r="I94" i="1"/>
  <c r="J93" i="1"/>
  <c r="K93" i="1" s="1"/>
  <c r="H93" i="1"/>
  <c r="I93" i="1" s="1"/>
  <c r="J92" i="1"/>
  <c r="K92" i="1" s="1"/>
  <c r="H92" i="1"/>
  <c r="I92" i="1" s="1"/>
  <c r="K91" i="1"/>
  <c r="I91" i="1"/>
  <c r="K90" i="1"/>
  <c r="I90" i="1"/>
  <c r="K89" i="1"/>
  <c r="I89" i="1"/>
  <c r="J88" i="1"/>
  <c r="K88" i="1" s="1"/>
  <c r="H88" i="1"/>
  <c r="I88" i="1" s="1"/>
  <c r="K87" i="1"/>
  <c r="I87" i="1"/>
  <c r="J86" i="1"/>
  <c r="K86" i="1" s="1"/>
  <c r="H86" i="1"/>
  <c r="I86" i="1" s="1"/>
  <c r="J85" i="1"/>
  <c r="K85" i="1" s="1"/>
  <c r="H85" i="1"/>
  <c r="I85" i="1" s="1"/>
  <c r="K84" i="1"/>
  <c r="I84" i="1"/>
  <c r="G56" i="4"/>
  <c r="G65" i="3"/>
  <c r="G51" i="4"/>
  <c r="G60" i="3"/>
  <c r="E36" i="8" l="1"/>
  <c r="E33" i="8"/>
  <c r="E46" i="4"/>
  <c r="H17" i="2"/>
  <c r="G17" i="2"/>
  <c r="F17" i="2"/>
  <c r="E17" i="2"/>
  <c r="D17" i="2"/>
  <c r="G19" i="2"/>
  <c r="F19" i="2"/>
  <c r="D19" i="2"/>
  <c r="E19" i="2"/>
  <c r="H15" i="2"/>
  <c r="E15" i="2"/>
  <c r="G16" i="2"/>
  <c r="G60" i="4"/>
  <c r="D13" i="2"/>
  <c r="E13" i="2"/>
  <c r="F13" i="2"/>
  <c r="G13" i="2"/>
  <c r="H28" i="6"/>
  <c r="G100" i="4" s="1"/>
  <c r="H14" i="6"/>
  <c r="G108" i="3" s="1"/>
  <c r="E95" i="7"/>
  <c r="E52" i="7"/>
  <c r="G109" i="3"/>
  <c r="E38" i="5"/>
  <c r="G101" i="4" s="1"/>
  <c r="E119" i="3"/>
  <c r="E122" i="3" s="1"/>
  <c r="E108" i="4"/>
  <c r="E109" i="4"/>
  <c r="E55" i="3"/>
  <c r="G68" i="3"/>
  <c r="D15" i="2"/>
  <c r="F16" i="2"/>
  <c r="E37" i="8"/>
  <c r="D18" i="2"/>
  <c r="D14" i="2"/>
  <c r="F15" i="2"/>
  <c r="E14" i="2"/>
  <c r="G15" i="2"/>
  <c r="E18" i="2"/>
  <c r="H16" i="2"/>
  <c r="F14" i="2"/>
  <c r="F18" i="2"/>
  <c r="G14" i="2"/>
  <c r="D16" i="2"/>
  <c r="G25" i="3"/>
  <c r="E27" i="3" s="1"/>
  <c r="F29" i="3" s="1"/>
  <c r="G25" i="4"/>
  <c r="G27" i="4" s="1"/>
  <c r="E39" i="8" l="1"/>
  <c r="E170" i="7"/>
  <c r="E38" i="8"/>
  <c r="F30" i="3"/>
  <c r="G102" i="4"/>
  <c r="G122" i="4" s="1"/>
  <c r="G110" i="3"/>
  <c r="G130" i="3" s="1"/>
  <c r="E114" i="4"/>
  <c r="F33" i="3"/>
  <c r="F34" i="3" s="1"/>
  <c r="F31" i="3"/>
  <c r="F32" i="3" s="1"/>
  <c r="G43" i="4"/>
  <c r="G39" i="4"/>
  <c r="G44" i="4"/>
  <c r="G118" i="4"/>
  <c r="G89" i="4"/>
  <c r="G42" i="4"/>
  <c r="G33" i="4"/>
  <c r="G38" i="4"/>
  <c r="G40" i="4"/>
  <c r="G88" i="4"/>
  <c r="G68" i="4"/>
  <c r="G45" i="4"/>
  <c r="G41" i="4"/>
  <c r="G32" i="4"/>
  <c r="E40" i="8"/>
  <c r="E42" i="8" l="1"/>
  <c r="E44" i="8" s="1"/>
  <c r="G66" i="4"/>
  <c r="G67" i="4" s="1"/>
  <c r="G64" i="4"/>
  <c r="G34" i="4"/>
  <c r="G26" i="3"/>
  <c r="G36" i="3" s="1"/>
  <c r="G76" i="3" s="1"/>
  <c r="E168" i="7"/>
  <c r="E169" i="7"/>
  <c r="G46" i="4"/>
  <c r="G61" i="4" s="1"/>
  <c r="G47" i="3" l="1"/>
  <c r="G51" i="3"/>
  <c r="G96" i="3"/>
  <c r="G50" i="3"/>
  <c r="G52" i="3"/>
  <c r="G97" i="3"/>
  <c r="G126" i="3"/>
  <c r="G48" i="3"/>
  <c r="G42" i="3"/>
  <c r="G49" i="3"/>
  <c r="G41" i="3"/>
  <c r="G53" i="3"/>
  <c r="G54" i="3"/>
  <c r="E172" i="7"/>
  <c r="E171" i="7"/>
  <c r="G119" i="4"/>
  <c r="G65" i="4"/>
  <c r="G69" i="4" s="1"/>
  <c r="G77" i="4" s="1"/>
  <c r="G55" i="3" l="1"/>
  <c r="G72" i="3"/>
  <c r="G73" i="3" s="1"/>
  <c r="G82" i="4"/>
  <c r="G43" i="3"/>
  <c r="G81" i="4"/>
  <c r="G75" i="4"/>
  <c r="G74" i="4"/>
  <c r="G79" i="4"/>
  <c r="G78" i="4"/>
  <c r="G74" i="3"/>
  <c r="G75" i="3" s="1"/>
  <c r="E174" i="7"/>
  <c r="E176" i="7" s="1"/>
  <c r="G120" i="4"/>
  <c r="G83" i="4"/>
  <c r="G84" i="4"/>
  <c r="G80" i="4"/>
  <c r="G76" i="4"/>
  <c r="G69" i="3" l="1"/>
  <c r="G127" i="3" s="1"/>
  <c r="G77" i="3"/>
  <c r="G86" i="4"/>
  <c r="G92" i="3" l="1"/>
  <c r="G85" i="3"/>
  <c r="G90" i="3"/>
  <c r="G88" i="3"/>
  <c r="G128" i="3"/>
  <c r="G83" i="3"/>
  <c r="G89" i="3"/>
  <c r="G87" i="3"/>
  <c r="G86" i="3"/>
  <c r="G82" i="3"/>
  <c r="G84" i="3"/>
  <c r="G91" i="3"/>
  <c r="G87" i="4"/>
  <c r="G90" i="4" s="1"/>
  <c r="G97" i="4" s="1"/>
  <c r="G94" i="3" l="1"/>
  <c r="G95" i="3" s="1"/>
  <c r="G98" i="3" s="1"/>
  <c r="G105" i="3" s="1"/>
  <c r="G129" i="3" s="1"/>
  <c r="G121" i="4"/>
  <c r="F106" i="4"/>
  <c r="F114" i="3" l="1"/>
  <c r="G114" i="3" s="1"/>
  <c r="G106" i="4"/>
  <c r="F115" i="3" l="1"/>
  <c r="F107" i="4"/>
  <c r="G107" i="4" l="1"/>
  <c r="G115" i="3"/>
  <c r="F116" i="3" s="1"/>
  <c r="G118" i="3" l="1"/>
  <c r="G117" i="3"/>
  <c r="G120" i="3"/>
  <c r="G116" i="3"/>
  <c r="G121" i="3"/>
  <c r="G119" i="3"/>
  <c r="F108" i="4"/>
  <c r="G123" i="3" l="1"/>
  <c r="G131" i="3" s="1"/>
  <c r="G132" i="3" s="1"/>
  <c r="C136" i="3" s="1"/>
  <c r="E136" i="3" s="1"/>
  <c r="G136" i="3" s="1"/>
  <c r="G110" i="4"/>
  <c r="G109" i="4"/>
  <c r="G108" i="4"/>
  <c r="G113" i="4"/>
  <c r="G112" i="4"/>
  <c r="G111" i="4"/>
  <c r="G137" i="3" l="1"/>
  <c r="H136" i="3"/>
  <c r="H137" i="3" s="1"/>
  <c r="G115" i="4"/>
  <c r="G123" i="4" s="1"/>
  <c r="G124" i="4" s="1"/>
  <c r="C128" i="4" s="1"/>
  <c r="E128" i="4" s="1"/>
  <c r="G128" i="4" s="1"/>
  <c r="G129" i="4" l="1"/>
  <c r="H128" i="4"/>
  <c r="H129" i="4" s="1"/>
  <c r="D7" i="9"/>
  <c r="D10" i="9" l="1"/>
  <c r="E7" i="9"/>
  <c r="E10" i="9" s="1"/>
  <c r="E11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K43" authorId="0" shapeId="0" xr:uid="{00000000-0006-0000-0000-000004000000}">
      <text>
        <r>
          <rPr>
            <sz val="10"/>
            <rFont val="Arial"/>
            <family val="2"/>
          </rPr>
          <t>Percentual incidente sobre a remuneração quando utilizada conta vinculada, confome tabela do item 14 do Anexo XII da IN 05/2017.</t>
        </r>
      </text>
    </comment>
    <comment ref="G82" authorId="0" shapeId="0" xr:uid="{00000000-0006-0000-0000-000002000000}">
      <text>
        <r>
          <rPr>
            <sz val="10"/>
            <rFont val="Arial"/>
            <family val="2"/>
          </rPr>
          <t xml:space="preserve">Segesl: </t>
        </r>
        <r>
          <rPr>
            <sz val="9"/>
            <color rgb="FF000000"/>
            <rFont val="Segoe UI"/>
            <family val="2"/>
            <charset val="1"/>
          </rPr>
          <t xml:space="preserve">Duração computada em dias, conforme previsão em legislação.
</t>
        </r>
      </text>
    </comment>
    <comment ref="H83" authorId="0" shapeId="0" xr:uid="{00000000-0006-0000-0000-000003000000}">
      <text>
        <r>
          <rPr>
            <sz val="10"/>
            <rFont val="Arial"/>
            <family val="2"/>
          </rPr>
          <t xml:space="preserve">LESLIE SOARES PEREIRA:
</t>
        </r>
        <r>
          <rPr>
            <sz val="9"/>
            <color rgb="FF000000"/>
            <rFont val="Segoe UI"/>
            <family val="2"/>
            <charset val="1"/>
          </rPr>
          <t>Proporção de dias úteis afetados pelo afastamento. Previsão de dias úteis para 2021 é de 253.</t>
        </r>
      </text>
    </comment>
    <comment ref="E99" authorId="0" shapeId="0" xr:uid="{00000000-0006-0000-0000-000001000000}">
      <text>
        <r>
          <rPr>
            <sz val="10"/>
            <rFont val="Arial"/>
            <family val="2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Informe aqui seu regime tributário: Lucro Real ou Lucro Presumido.</t>
        </r>
      </text>
    </comment>
    <comment ref="K99" authorId="0" shapeId="0" xr:uid="{00000000-0006-0000-0000-00000C000000}">
      <text>
        <r>
          <rPr>
            <sz val="10"/>
            <rFont val="Arial"/>
            <family val="2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Informe aqui seu faturamento em 12 meses.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G26" authorId="0" shapeId="0" xr:uid="{00000000-0006-0000-0200-000006000000}">
      <text>
        <r>
          <rPr>
            <sz val="9"/>
            <color rgb="FF000000"/>
            <rFont val="Segoe UI"/>
            <family val="2"/>
            <charset val="1"/>
          </rPr>
          <t>Cláusulas Décima Terceira e Décima Quarta c/c art. 73 CLT.
Horas Extras só deverão ser pagas se efetivamente forem feitas e na quantidade efetivamente feita, conforme Termo de Referência.</t>
        </r>
      </text>
    </comment>
    <comment ref="F33" authorId="0" shapeId="0" xr:uid="{00000000-0006-0000-0200-000005000000}">
      <text>
        <r>
          <rPr>
            <sz val="9"/>
            <color rgb="FF000000"/>
            <rFont val="Segoe UI"/>
            <family val="2"/>
            <charset val="1"/>
          </rPr>
          <t>A hora, além de ser noturna, é extra.</t>
        </r>
      </text>
    </comment>
    <comment ref="E42" authorId="0" shapeId="0" xr:uid="{00000000-0006-0000-0200-000003000000}">
      <text>
        <r>
          <rPr>
            <sz val="9"/>
            <color rgb="FF000000"/>
            <rFont val="Segoe UI"/>
            <family val="2"/>
            <charset val="1"/>
          </rPr>
          <t xml:space="preserve">Percentual incidente sobre a remuneração quando utilizada conta vinculada, confome Anexo XII da IN 05/2017 (3,025% referente a Adicional de férias + 9,075% referente a Férias, no submódulo 4.1, totalizando 12,10%).
</t>
        </r>
      </text>
    </comment>
    <comment ref="G72" authorId="0" shapeId="0" xr:uid="{00000000-0006-0000-0200-000007000000}">
      <text>
        <r>
          <rPr>
            <sz val="9"/>
            <color rgb="FF000000"/>
            <rFont val="Segoe UI"/>
            <family val="2"/>
            <charset val="1"/>
          </rPr>
          <t>(BC/12) x (dias indenizados/30) x percentual de rotatividade</t>
        </r>
      </text>
    </comment>
    <comment ref="G74" authorId="0" shapeId="0" xr:uid="{00000000-0006-0000-0200-000008000000}">
      <text>
        <r>
          <rPr>
            <sz val="10"/>
            <color rgb="FF000000"/>
            <rFont val="Arial"/>
            <family val="2"/>
            <charset val="1"/>
          </rPr>
          <t>1,94%</t>
        </r>
      </text>
    </comment>
    <comment ref="G76" authorId="0" shapeId="0" xr:uid="{00000000-0006-0000-0200-000009000000}">
      <text>
        <r>
          <rPr>
            <sz val="1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(5%) c/c art.12 da Lei 13.932, de 11/12/2019, que extingue a Contribuição Social de 10% sobre o FGTS devida pelos empregadores nas demissões sem justa causa.
Desta forma, o percentual passa de 5% para 4%.</t>
        </r>
      </text>
    </comment>
    <comment ref="B95" authorId="0" shapeId="0" xr:uid="{00000000-0006-0000-0200-000002000000}">
      <text>
        <r>
          <rPr>
            <sz val="10"/>
            <color rgb="FF000000"/>
            <rFont val="Arial"/>
            <family val="2"/>
            <charset val="1"/>
          </rPr>
          <t>As férias foram retiradas desta conta devido ao percentual fixo de 7,82% sobre a remuneração, referente a incidência do submódulo 2.2 sobre Férias, 1/3 e 13º, que deve ser aplicado, caso se use a conta vinculada, de acordo com o Anexi XII da IN 05/2017.</t>
        </r>
      </text>
    </comment>
    <comment ref="E96" authorId="0" shapeId="0" xr:uid="{00000000-0006-0000-0200-000004000000}">
      <text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(9,075% referente a Férias + 3,025% referente a Adicional de férias, no submódulo 2.1, totalizando 12,10%).</t>
        </r>
      </text>
    </comment>
    <comment ref="A100" authorId="0" shapeId="0" xr:uid="{00000000-0006-0000-0200-000001000000}">
      <text>
        <r>
          <rPr>
            <sz val="10"/>
            <rFont val="Arial"/>
            <family val="2"/>
          </rPr>
          <t>Não é necessário contemplar intervalo intrajornada. O intervalo intrajornada “corresponde ao intervalo para repouso ou alimentação em qualquer trabalho contínuo, cuja duração exceda 6 horas”. (art. 71 CLT). Como aqui não se trata de trabalho contínuo, não há que se falar em intrajornada.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G25" authorId="0" shapeId="0" xr:uid="{00000000-0006-0000-0300-000005000000}">
      <text>
        <r>
          <rPr>
            <sz val="9"/>
            <color rgb="FF000000"/>
            <rFont val="Segoe UI"/>
            <family val="2"/>
            <charset val="1"/>
          </rPr>
          <t>Cláusula Décima Quinta.</t>
        </r>
      </text>
    </comment>
    <comment ref="E33" authorId="0" shapeId="0" xr:uid="{00000000-0006-0000-0300-000003000000}">
      <text>
        <r>
          <rPr>
            <sz val="9"/>
            <color rgb="FF000000"/>
            <rFont val="Segoe UI"/>
            <family val="2"/>
            <charset val="1"/>
          </rPr>
          <t xml:space="preserve">Percentual incidente sobre a remuneração quando utilizada conta vinculada, confome Anexo XII da IN 05/2017 (3,025% referente a Adicional de férias + 9,075% referente a Férias, no submódulo 4.1, totalizando 12,10%).
</t>
        </r>
      </text>
    </comment>
    <comment ref="G64" authorId="0" shapeId="0" xr:uid="{00000000-0006-0000-0300-000006000000}">
      <text>
        <r>
          <rPr>
            <sz val="9"/>
            <color rgb="FF000000"/>
            <rFont val="Segoe UI"/>
            <family val="2"/>
            <charset val="1"/>
          </rPr>
          <t>(BC/12) x (dias indenizados/30) x percentual de rotatividade</t>
        </r>
      </text>
    </comment>
    <comment ref="G66" authorId="0" shapeId="0" xr:uid="{00000000-0006-0000-0300-000007000000}">
      <text>
        <r>
          <rPr>
            <sz val="10"/>
            <color rgb="FF000000"/>
            <rFont val="Arial"/>
            <family val="2"/>
            <charset val="1"/>
          </rPr>
          <t>1,94%</t>
        </r>
      </text>
    </comment>
    <comment ref="G68" authorId="0" shapeId="0" xr:uid="{00000000-0006-0000-0300-000008000000}">
      <text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(5%) c/c art.12 da Lei 13.932, de 11/12/2019, que extingue a Contribuição Social de 10% sobre o FGTS devida pelos empregadores nas demissões sem justa causa.
Desta forma, o percentual passa de 5% para 4%.</t>
        </r>
      </text>
    </comment>
    <comment ref="B87" authorId="0" shapeId="0" xr:uid="{00000000-0006-0000-0300-000002000000}">
      <text>
        <r>
          <rPr>
            <sz val="1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  <charset val="1"/>
          </rPr>
          <t>As férias foram retiradas desta conta devido ao percentual fixo de 7,82% sobre a remuneração, referente a incidência do submódulo 2.2 sobre Férias, 1/3 e 13º, que deve ser aplicado, caso se use a conta vinculada, de acordo com o Anexi XII da IN 05/2017.</t>
        </r>
      </text>
    </comment>
    <comment ref="E88" authorId="0" shapeId="0" xr:uid="{00000000-0006-0000-0300-000004000000}">
      <text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(9,075% referente a Férias + 3,025% referente a Adicional de férias, no submódulo 2.1, totalizando 12,10%).</t>
        </r>
      </text>
    </comment>
    <comment ref="A92" authorId="0" shapeId="0" xr:uid="{00000000-0006-0000-0300-000001000000}">
      <text>
        <r>
          <rPr>
            <sz val="10"/>
            <rFont val="Arial"/>
            <family val="2"/>
          </rPr>
          <t>Não é necessário contemplar intervalo intrajornada. O intervalo intrajornada “corresponde ao intervalo para repouso ou alimentação em qualquer trabalho contínuo, cuja duração exceda 6 horas”. (art. 71 CLT). Como aqui não se trata de trabalho contínuo, não há que se falar em intrajornada.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F5" authorId="0" shapeId="0" xr:uid="{00000000-0006-0000-0500-000003000000}">
      <text>
        <r>
          <rPr>
            <sz val="9"/>
            <color rgb="FF000000"/>
            <rFont val="Segoe UI"/>
            <family val="2"/>
          </rPr>
          <t>A vida útil só deve ser modificada caso a CCT usada pela empresa disponha de maneira diferente.</t>
        </r>
      </text>
    </comment>
    <comment ref="A6" authorId="0" shapeId="0" xr:uid="{00000000-0006-0000-0500-000001000000}">
      <text>
        <r>
          <rPr>
            <sz val="9"/>
            <color rgb="FF000000"/>
            <rFont val="Segoe UI"/>
            <family val="2"/>
            <charset val="1"/>
          </rPr>
          <t>Cláusula Quadragésima.</t>
        </r>
      </text>
    </comment>
    <comment ref="F19" authorId="0" shapeId="0" xr:uid="{00000000-0006-0000-0500-000004000000}">
      <text>
        <r>
          <rPr>
            <sz val="9"/>
            <color rgb="FF000000"/>
            <rFont val="Segoe UI"/>
            <family val="2"/>
          </rPr>
          <t>A vida útil só deve ser modificada caso a CCT usada pela empresa disponha de maneira diferente.</t>
        </r>
      </text>
    </comment>
    <comment ref="A20" authorId="0" shapeId="0" xr:uid="{00000000-0006-0000-0500-000002000000}">
      <text>
        <r>
          <rPr>
            <sz val="9"/>
            <color rgb="FF000000"/>
            <rFont val="Segoe UI"/>
            <family val="2"/>
            <charset val="1"/>
          </rPr>
          <t>Cláusula Quadragésima.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A162" authorId="0" shapeId="0" xr:uid="{00000000-0006-0000-0600-000001000000}">
      <text>
        <r>
          <rPr>
            <sz val="10"/>
            <rFont val="Arial"/>
            <family val="2"/>
          </rPr>
          <t xml:space="preserve">Leslie Soares Pereira:
</t>
        </r>
        <r>
          <rPr>
            <sz val="9"/>
            <color rgb="FF000000"/>
            <rFont val="Segoe UI"/>
            <family val="2"/>
            <charset val="1"/>
          </rPr>
          <t>Diárias só deverão ser pagas se efetivamente forem feitas e na quantidade efetivamente feita, conforme Termo de Referência.
De acordo com a nova legislação trabalhista (Lei  13.467/2017) diárias não integram a remunueração.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A4" authorId="0" shapeId="0" xr:uid="{00000000-0006-0000-0700-000001000000}">
      <text>
        <r>
          <rPr>
            <sz val="10"/>
            <rFont val="Arial"/>
            <family val="2"/>
          </rPr>
          <t xml:space="preserve">Leslie Soares Pereira:
</t>
        </r>
        <r>
          <rPr>
            <sz val="9"/>
            <color rgb="FF000000"/>
            <rFont val="Segoe UI"/>
            <family val="2"/>
            <charset val="1"/>
          </rPr>
          <t>Alguns serviços especializados não serão passíveis de terceirização, devendo ser executados pela própria empresa contratada. Eles estão previstos no subitem 7.4.5 do Termo de Referência.</t>
        </r>
      </text>
    </comment>
  </commentList>
</comments>
</file>

<file path=xl/sharedStrings.xml><?xml version="1.0" encoding="utf-8"?>
<sst xmlns="http://schemas.openxmlformats.org/spreadsheetml/2006/main" count="1238" uniqueCount="606">
  <si>
    <t>PLANILHA DE CUSTOS E FORMAÇÃO DE PREÇOS</t>
  </si>
  <si>
    <t>Número do  Processo:</t>
  </si>
  <si>
    <t>Número da Licitação:</t>
  </si>
  <si>
    <t>DADOS REFERENTES À CONTRATAÇÃO E DISCRIMINAÇÃO DOS SERVIÇOS</t>
  </si>
  <si>
    <t>A</t>
  </si>
  <si>
    <t>Data de Apresentação da Proposta (Dia/Mês/Ano):</t>
  </si>
  <si>
    <t>B</t>
  </si>
  <si>
    <t>Tipo de Serviço:</t>
  </si>
  <si>
    <t>C</t>
  </si>
  <si>
    <t>Número de Meses de Execução Contratual:</t>
  </si>
  <si>
    <t>D</t>
  </si>
  <si>
    <t>Unidade de Medida</t>
  </si>
  <si>
    <t>Postos</t>
  </si>
  <si>
    <t>E</t>
  </si>
  <si>
    <t>Município de Execução dos Serviços</t>
  </si>
  <si>
    <t>Rio de Janeiro/RJ</t>
  </si>
  <si>
    <t>MECÂNICO NAVAL</t>
  </si>
  <si>
    <t>F</t>
  </si>
  <si>
    <t>Classificação Brasileira de Ocupações (CBO)</t>
  </si>
  <si>
    <t>9142-05</t>
  </si>
  <si>
    <t>G</t>
  </si>
  <si>
    <t>Categoria Profissional (vinculada à execução contratual)</t>
  </si>
  <si>
    <t>Mecânico</t>
  </si>
  <si>
    <t>H</t>
  </si>
  <si>
    <t>Quantidade total a contratar (em função da unidade de medida)</t>
  </si>
  <si>
    <t>AUXILIAR DE SERVIÇOS GERAIS</t>
  </si>
  <si>
    <t>I</t>
  </si>
  <si>
    <t>5143-20</t>
  </si>
  <si>
    <t>J</t>
  </si>
  <si>
    <t>Auxiliar de Serviços Gerais</t>
  </si>
  <si>
    <t>K</t>
  </si>
  <si>
    <t>DADOS REFERENTES À REMUNERAÇÃO</t>
  </si>
  <si>
    <t>DADO</t>
  </si>
  <si>
    <t>Salário Normativo da Categoria Profissional</t>
  </si>
  <si>
    <t>Salário Base Pago pela Empresa</t>
  </si>
  <si>
    <t>Sindicatos Envolvidos:</t>
  </si>
  <si>
    <t>Mês e Ano da CCT/Sentença Normativa/Dissídio:</t>
  </si>
  <si>
    <t>Data Base da Categoria</t>
  </si>
  <si>
    <t>DADOS REFERENTES A ENCARGOS PREVIDENCIÁRIOS, FUNDO DE GARANTIA E OUTRAS CONTRIBUIÇÕES</t>
  </si>
  <si>
    <t>Alíquota</t>
  </si>
  <si>
    <t>INSS</t>
  </si>
  <si>
    <t>Salário Educação</t>
  </si>
  <si>
    <t>Seguro Acidente de Trabalho = RAT x FAP</t>
  </si>
  <si>
    <t>SESC ou SESI</t>
  </si>
  <si>
    <t>SENAI ou SENAC</t>
  </si>
  <si>
    <t>SEBRAE</t>
  </si>
  <si>
    <t>INCRA</t>
  </si>
  <si>
    <t>FGTS</t>
  </si>
  <si>
    <t>Incidência do Submódulo 2.2 sobre Férias, 1/3 de Férias e 13º Salário</t>
  </si>
  <si>
    <t>DADOS REFERENTES A BENEFÍCIOS MENSAIS E DIÁRIOS</t>
  </si>
  <si>
    <t>VALOR</t>
  </si>
  <si>
    <t>Auxílio Alimentação ou Cesta de Alimentos</t>
  </si>
  <si>
    <t>Valor Mensal do Auxílio ou Cesta</t>
  </si>
  <si>
    <t>Valor Mensal Descontado do Trabalhador</t>
  </si>
  <si>
    <t>Auxílio Saúde ou Plano de Saúde</t>
  </si>
  <si>
    <t>Valor Mensal do Auxílio ou Plano</t>
  </si>
  <si>
    <t>Seguro de Vida</t>
  </si>
  <si>
    <t xml:space="preserve">Auxílio Morte/Funeral </t>
  </si>
  <si>
    <t>Percentual de Ocorrência</t>
  </si>
  <si>
    <t>Auxílio Creche</t>
  </si>
  <si>
    <t>Valor do Auxílio Creche</t>
  </si>
  <si>
    <t>Número médio de filhos que as funcionárias da empresa constumam ter em idade de receber o auxílio creche, de acordo com a CCT</t>
  </si>
  <si>
    <t>Refeição</t>
  </si>
  <si>
    <t>Valor Descontado do Trabalhador sobre o Valor do Vale</t>
  </si>
  <si>
    <t>Número de Dias Úteis no Mês</t>
  </si>
  <si>
    <t>Vale Transporte</t>
  </si>
  <si>
    <t>Nº de Bilhetes</t>
  </si>
  <si>
    <t>Valor da Tarifa</t>
  </si>
  <si>
    <r>
      <rPr>
        <sz val="10"/>
        <color rgb="FF000000"/>
        <rFont val="Arial"/>
        <family val="2"/>
        <charset val="1"/>
      </rPr>
      <t xml:space="preserve">Valor Pago </t>
    </r>
    <r>
      <rPr>
        <b/>
        <sz val="10"/>
        <color rgb="FF000000"/>
        <rFont val="Arial"/>
        <family val="2"/>
        <charset val="1"/>
      </rPr>
      <t>Mensalmente</t>
    </r>
    <r>
      <rPr>
        <sz val="10"/>
        <color rgb="FF000000"/>
        <rFont val="Arial"/>
        <family val="2"/>
        <charset val="1"/>
      </rPr>
      <t xml:space="preserve">  pelo Trabalhador</t>
    </r>
  </si>
  <si>
    <t>DADOS REFERENTES A PROVISÃO PARA RESCISÃO E CUSTO DE REPOSIÇÃO DO EMPREGADO AUSENTE</t>
  </si>
  <si>
    <t>Aviso Prévio Indenizado</t>
  </si>
  <si>
    <t>Percentual De Dispensa Sem Justa Causa Com Aviso Prévio Indenizado</t>
  </si>
  <si>
    <t>PROBABILIDADE DE OCORRÊNCIA DE AUSÊNCIAS LEGAIS</t>
  </si>
  <si>
    <t>Tipo de Ausência</t>
  </si>
  <si>
    <t>Incidencia Percentual Anual</t>
  </si>
  <si>
    <t>Duração Legal  
da Ausência</t>
  </si>
  <si>
    <t>Proporção dias afetados</t>
  </si>
  <si>
    <t>Dias de reposição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</si>
  <si>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</si>
  <si>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</si>
  <si>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</si>
  <si>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</si>
  <si>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</si>
  <si>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</si>
  <si>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</si>
  <si>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</si>
  <si>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</si>
  <si>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</si>
  <si>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</si>
  <si>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DADOS REFERENTES A CUSTOS INDIRETOS, TRIBUTOS E LUCROS</t>
  </si>
  <si>
    <t>Custos Indiretos/Despesas Administrativas</t>
  </si>
  <si>
    <t>Lucro</t>
  </si>
  <si>
    <t>Regime Tributário</t>
  </si>
  <si>
    <t>Faturamento Anual</t>
  </si>
  <si>
    <t>PIS</t>
  </si>
  <si>
    <t>COFINS</t>
  </si>
  <si>
    <t>Informar a alíquota em caso de lucro real ou lucro presumido</t>
  </si>
  <si>
    <t>ISSQN – Rio de Janeiro/RJ</t>
  </si>
  <si>
    <t>ANEXO IV DA LEI COMPLEMENTAR Nº 123, DE 14 DE DEZEMBRO DE 2006 (vigência: 01/01/2018)</t>
  </si>
  <si>
    <t>Alíquotas e Partilha do Simples Nacional - Receitas decorrentes da prestação de serviços relacionados no § 5º-C do art. 18 desta Lei Complementar.</t>
  </si>
  <si>
    <t>Receita Bruta em 12 meses (em R$)</t>
  </si>
  <si>
    <t>IRPJ</t>
  </si>
  <si>
    <t>CSLL</t>
  </si>
  <si>
    <t>Cofins</t>
  </si>
  <si>
    <t>PIS/Pasep</t>
  </si>
  <si>
    <t>ISS</t>
  </si>
  <si>
    <t>Valor a deduzir</t>
  </si>
  <si>
    <t>Alíquota efetiva</t>
  </si>
  <si>
    <t>Linha</t>
  </si>
  <si>
    <t>1</t>
  </si>
  <si>
    <t>2</t>
  </si>
  <si>
    <t>3</t>
  </si>
  <si>
    <t>4</t>
  </si>
  <si>
    <t>5</t>
  </si>
  <si>
    <t>6</t>
  </si>
  <si>
    <t>7</t>
  </si>
  <si>
    <t>Alíquotas Efetivas</t>
  </si>
  <si>
    <r>
      <rPr>
        <b/>
        <sz val="14"/>
        <rFont val="Arial"/>
        <family val="2"/>
        <charset val="1"/>
      </rPr>
      <t xml:space="preserve">PLANILHA DE CUSTOS E FORMAÇÃO DE PREÇOS - CUSTO MENSAL POR EMPREGADO            </t>
    </r>
    <r>
      <rPr>
        <b/>
        <sz val="10"/>
        <rFont val="Arial"/>
        <family val="2"/>
        <charset val="1"/>
      </rPr>
      <t xml:space="preserve">                                                                                                                                                                                           (Preencher apenas as células com fundo azul)</t>
    </r>
  </si>
  <si>
    <t>Município:</t>
  </si>
  <si>
    <t xml:space="preserve">D </t>
  </si>
  <si>
    <t>Sindicatos Vinculados:</t>
  </si>
  <si>
    <t xml:space="preserve">Ano do Acordo, Convenção ou Sentença Normativa em Dissídio Coletivo: </t>
  </si>
  <si>
    <t>Categoria profissional (vinculada a execução contratual):</t>
  </si>
  <si>
    <t>Data base da categoria:</t>
  </si>
  <si>
    <t>Piso salarial da categoria:</t>
  </si>
  <si>
    <t>Número de meses de execução contratual:</t>
  </si>
  <si>
    <t>Unidade de medida:</t>
  </si>
  <si>
    <t>L</t>
  </si>
  <si>
    <t>Quantidade total a contratar (em função da unidade de medida):</t>
  </si>
  <si>
    <t>MÓDULO 1 - COMPOSIÇÃO DA REMUNERAÇÃO</t>
  </si>
  <si>
    <t>Percentual</t>
  </si>
  <si>
    <r>
      <rPr>
        <sz val="11"/>
        <color theme="1"/>
        <rFont val="Arial"/>
        <family val="2"/>
        <charset val="1"/>
      </rPr>
      <t xml:space="preserve">Adcional de Periculosidade  </t>
    </r>
    <r>
      <rPr>
        <sz val="9"/>
        <color theme="1"/>
        <rFont val="Arial"/>
        <family val="2"/>
        <charset val="1"/>
      </rPr>
      <t>(CLT art.s 193 e segs ;CF art. 7º XXIII c/c NR-16)</t>
    </r>
  </si>
  <si>
    <t>Estimativa Mensal de Horas Extras</t>
  </si>
  <si>
    <t>Salário-Hora</t>
  </si>
  <si>
    <t>Valor parcial</t>
  </si>
  <si>
    <t>Previsão mensal de horas extras de segunda a sexta</t>
  </si>
  <si>
    <t>Previsão mensal de horas sábados, domingos e feriados</t>
  </si>
  <si>
    <t>Previsão mensal de horas extras noturnas</t>
  </si>
  <si>
    <t>Outros (especificar)</t>
  </si>
  <si>
    <t>TOTAL - MÓDULO 1 - REMUNERAÇÃO</t>
  </si>
  <si>
    <t>MÓDULO 2 - ENCARGOS E BENEFÍCIOS ANUAIS, MENSAIS E DIÁRIOS</t>
  </si>
  <si>
    <t>Submódulo 2.1 - 13º Salário  e Adicional de Férias</t>
  </si>
  <si>
    <t>13º Salário</t>
  </si>
  <si>
    <t>Adicional de Férias</t>
  </si>
  <si>
    <t>TOTAL Submódulo 2.1</t>
  </si>
  <si>
    <t>Submódulo 2.2 - Encargos Previdenciários (GPS), Fundo de Garantia (FGTS) e Outas Contribuições</t>
  </si>
  <si>
    <t>TOTAL Submódulo 2.2</t>
  </si>
  <si>
    <t>Submódulo 2.3 - Benefícios Mensais e Diários</t>
  </si>
  <si>
    <t>Auxílio Morte/Funeral</t>
  </si>
  <si>
    <t>Outros (Especificar)</t>
  </si>
  <si>
    <t>TOTAL Submódulo 2.3</t>
  </si>
  <si>
    <t>TOTAL - MÓDULO 2 - ENCARGOS E BENEFÍCIOS ANUAIS, MENSAIS E DIÁRIOS</t>
  </si>
  <si>
    <t>MÓDULO 3 - PROVISÃO PARA RESCISÃO</t>
  </si>
  <si>
    <t>Incidência do FGTS sobre o Aviso Prévio Indenizado</t>
  </si>
  <si>
    <t xml:space="preserve">Aviso Prévio Trabalhado </t>
  </si>
  <si>
    <t>Incidência dos encargos do submódulo 2.2 sobre o Aviso Prévio Trabalhado</t>
  </si>
  <si>
    <t>Multa do FGTS sobre o Aviso Prévio Indenizado e Sobre o Aviso Prévio Trabalhado</t>
  </si>
  <si>
    <t>TOTAL - MÓDULO 3 - PROVISÃO PARA RESCISÃO</t>
  </si>
  <si>
    <t>MÓDULO 4 - CUSTO DE REPOSIÇÃO DO PROFISSIONAL AUSENTE</t>
  </si>
  <si>
    <t>Submódulo 4.1 - Substituto nas Ausências Legais</t>
  </si>
  <si>
    <t>Subtotal do Submódulo 4.1</t>
  </si>
  <si>
    <t xml:space="preserve">M </t>
  </si>
  <si>
    <t>Incidência do Submódulo 2.2 sobre o Submódulo 4.1</t>
  </si>
  <si>
    <t>N</t>
  </si>
  <si>
    <t xml:space="preserve">Férias   </t>
  </si>
  <si>
    <t>O</t>
  </si>
  <si>
    <t>TOTAL Submódulo 4.1</t>
  </si>
  <si>
    <t>Submódulo 4.2 - Substituto na Intrajornada</t>
  </si>
  <si>
    <t>Intervalo para Repouso ou Alimentação</t>
  </si>
  <si>
    <t>TOTAL Submódulo 4.2</t>
  </si>
  <si>
    <t>TOTAL - MÓDULO 4 - CUSTO DE REPOSIÇÃO DO PROFISSIONAL AUSENTE</t>
  </si>
  <si>
    <t>MÓDULO 5 - INSUMOS DIVERSOS</t>
  </si>
  <si>
    <t>Uniformes</t>
  </si>
  <si>
    <t>Equpamentos e Insumos Fixos</t>
  </si>
  <si>
    <t>TOTAL - MÓDULO 5 - INSUMOS DIVERSOS</t>
  </si>
  <si>
    <t>MÓDULO 6 - CUSTOS INDIRETOS, TRIBUTOS E LUCRO</t>
  </si>
  <si>
    <t xml:space="preserve">Base de Cálculo </t>
  </si>
  <si>
    <t>Custos Indiretos</t>
  </si>
  <si>
    <t>Tributos</t>
  </si>
  <si>
    <t>Tributos Federais</t>
  </si>
  <si>
    <t>OUTROS</t>
  </si>
  <si>
    <t>Tributos Municipais</t>
  </si>
  <si>
    <t>ISSQN</t>
  </si>
  <si>
    <t>Outros Tributos</t>
  </si>
  <si>
    <t>Total das alíquotas dos tributos</t>
  </si>
  <si>
    <t>TOTAL - MÓDULO 6 - CUSTOS INDIRETOS, TRIBUTOS E LUCRO</t>
  </si>
  <si>
    <t>VALOR POR EMPREGADO - QUADRO RESUMO</t>
  </si>
  <si>
    <t>Módulo 1 - Composição da Remuneração</t>
  </si>
  <si>
    <t>Módulo 2 - Encargos e Benefícios Anuais, Mensais e Diários</t>
  </si>
  <si>
    <t>Módulo 3 - Provisão para Rescisão</t>
  </si>
  <si>
    <t>Módulo 4 - Custo para Reposição do Profissional Ausente</t>
  </si>
  <si>
    <t>Módulo 5 - Insumos Diversos</t>
  </si>
  <si>
    <t>Módulo 6 - Custos Indiretos, Tributos e Lucros</t>
  </si>
  <si>
    <t>VALOR MENSAL TOTAL POR EMPREGADO</t>
  </si>
  <si>
    <t>VALOR MENSAL DOS SERVIÇOS - QUADRO RESUMO</t>
  </si>
  <si>
    <t>MUNICÍPIO</t>
  </si>
  <si>
    <t>TIPO DE SERVIÇO</t>
  </si>
  <si>
    <t>VALOR PROPOSTO POR EMPREGADO (A)</t>
  </si>
  <si>
    <t>QTDE DE EMPREGADOS POR POSTO (B)</t>
  </si>
  <si>
    <t>VALOR PROPOSTO POR POSTO (C) = (A) X (B)</t>
  </si>
  <si>
    <t>Qtde de Postos (E)</t>
  </si>
  <si>
    <t>MENSAL</t>
  </si>
  <si>
    <t>Manutenção de Embarcações</t>
  </si>
  <si>
    <t>VALOR TOTAL DOS SERVIÇOS</t>
  </si>
  <si>
    <r>
      <rPr>
        <sz val="11"/>
        <color theme="1"/>
        <rFont val="Arial"/>
        <family val="2"/>
        <charset val="1"/>
      </rPr>
      <t xml:space="preserve">Adicional de Insalulbridade  </t>
    </r>
    <r>
      <rPr>
        <sz val="9"/>
        <color theme="1"/>
        <rFont val="Arial"/>
        <family val="2"/>
        <charset val="1"/>
      </rPr>
      <t>(CLT art. 189 e segs - CF art. 7º XXIII)</t>
    </r>
  </si>
  <si>
    <t>Equpamentos / Peças / Insumos Fixos</t>
  </si>
  <si>
    <t>DESCRIÇÃO DO ITEM</t>
  </si>
  <si>
    <t>UNIDADE</t>
  </si>
  <si>
    <t>QTDE ANUAL</t>
  </si>
  <si>
    <t xml:space="preserve"> PREÇO UNITÁRIO </t>
  </si>
  <si>
    <t>TOTAL MENSAL</t>
  </si>
  <si>
    <t xml:space="preserve"> TOTAL ANUAL</t>
  </si>
  <si>
    <t>Xampu com cera</t>
  </si>
  <si>
    <t>litro</t>
  </si>
  <si>
    <t>Detergente neutro</t>
  </si>
  <si>
    <t>Flotador para limpeza de banco de couro</t>
  </si>
  <si>
    <t>Desengraxante alcalino</t>
  </si>
  <si>
    <t>Limpador multiuso</t>
  </si>
  <si>
    <t>Limpa vidro</t>
  </si>
  <si>
    <t>Bactericida para desinfecção de A/C por névoa</t>
  </si>
  <si>
    <t>Sapolio liquido</t>
  </si>
  <si>
    <t>Bacteria biodigestor</t>
  </si>
  <si>
    <t>pt</t>
  </si>
  <si>
    <t>Sal azedo</t>
  </si>
  <si>
    <t>Desumificador</t>
  </si>
  <si>
    <t>Luva descartavel</t>
  </si>
  <si>
    <t>par</t>
  </si>
  <si>
    <t>Desinfetante</t>
  </si>
  <si>
    <t>Esponja macia limpeza geral</t>
  </si>
  <si>
    <t>und</t>
  </si>
  <si>
    <t>Esponja dupla face</t>
  </si>
  <si>
    <t>Papel toalha</t>
  </si>
  <si>
    <t>Papel higienico</t>
  </si>
  <si>
    <t>Alcool gel</t>
  </si>
  <si>
    <t>Aguá sanitaria</t>
  </si>
  <si>
    <t>Saco de lixo 100L</t>
  </si>
  <si>
    <t>Limpa limo</t>
  </si>
  <si>
    <t>Pano de chão de algodão</t>
  </si>
  <si>
    <t>Vaselina sólida</t>
  </si>
  <si>
    <t>Kg</t>
  </si>
  <si>
    <t>Veselina líquida</t>
  </si>
  <si>
    <t>Silicone líquido</t>
  </si>
  <si>
    <t>Cera nautica</t>
  </si>
  <si>
    <t>Trapo de limpeza</t>
  </si>
  <si>
    <t>kg</t>
  </si>
  <si>
    <t>Revitalizador de plástico</t>
  </si>
  <si>
    <t>Hidratante de couro uso automobilístico</t>
  </si>
  <si>
    <t>Massa de polir</t>
  </si>
  <si>
    <t>Escova manual de limpeza</t>
  </si>
  <si>
    <t>Vassoura com cerdas plásticas</t>
  </si>
  <si>
    <t>Rodo</t>
  </si>
  <si>
    <t>Pincel para limpeza de painéis</t>
  </si>
  <si>
    <t>Água</t>
  </si>
  <si>
    <t>PREÇO UNITÁRIO</t>
  </si>
  <si>
    <t>VIDA ÚTIL (MESES)</t>
  </si>
  <si>
    <t>QUANTIDADE</t>
  </si>
  <si>
    <t>Anodo de zinco, bujão de vedação para motores</t>
  </si>
  <si>
    <t>-</t>
  </si>
  <si>
    <t>Anodos de zinco para proteção</t>
  </si>
  <si>
    <t>Bóia classe II</t>
  </si>
  <si>
    <t>Cabo de amarração (metros)</t>
  </si>
  <si>
    <t>Colete classe II</t>
  </si>
  <si>
    <t>Conexões água fria e quente</t>
  </si>
  <si>
    <t>Correia da bomba d’água (gerador)</t>
  </si>
  <si>
    <t>Disjuntores diversos</t>
  </si>
  <si>
    <t>Elemento do filtro de combustível (gerador)</t>
  </si>
  <si>
    <t>Elemento do filtro de diesel marítimo dos propulsores</t>
  </si>
  <si>
    <t>Filtro de combustível (motores)</t>
  </si>
  <si>
    <t>Filtro decantador (motores)</t>
  </si>
  <si>
    <t>Foguete para-quedas</t>
  </si>
  <si>
    <t>Fumigeno flutuante</t>
  </si>
  <si>
    <t>Galão de óleo hifráulicopara sistema de direção</t>
  </si>
  <si>
    <t>Aditivo para arrefecimento (gerador)</t>
  </si>
  <si>
    <t>Litro de óleo lubrificante (gerador)</t>
  </si>
  <si>
    <t>Litro de óleo hidráulico para sistema de flap</t>
  </si>
  <si>
    <t>Litro oleo dos propulsores</t>
  </si>
  <si>
    <t>Sinal manual estrela vermelha</t>
  </si>
  <si>
    <t>Sinal perigo diurno</t>
  </si>
  <si>
    <r>
      <rPr>
        <b/>
        <sz val="12"/>
        <rFont val="Arial"/>
        <family val="2"/>
        <charset val="1"/>
      </rPr>
      <t xml:space="preserve">UNIFORMES                                                                                                                                                                                                1 MECÂNICO NAVAL+ 1 AUXILIAR DE SERVIÇOS GERAIS                                                                                                                                                   </t>
    </r>
    <r>
      <rPr>
        <b/>
        <sz val="10"/>
        <rFont val="Arial"/>
        <family val="2"/>
        <charset val="1"/>
      </rPr>
      <t>(preencher apenas células com fundo azul)</t>
    </r>
  </si>
  <si>
    <t>UNIFORME - MECÂNICO</t>
  </si>
  <si>
    <t>ITEM</t>
  </si>
  <si>
    <t>QUANTIDADE MECÂNICO</t>
  </si>
  <si>
    <t>CUSTO TOTAL MENSAL DO MECÂNICO</t>
  </si>
  <si>
    <t>Short Nylon</t>
  </si>
  <si>
    <t>unidade</t>
  </si>
  <si>
    <t>Camisa polo, com logomarca da empresa</t>
  </si>
  <si>
    <t>Botina com solado de borracha e ponteira de aço</t>
  </si>
  <si>
    <t>Jaqueta de nylon</t>
  </si>
  <si>
    <t>Crachá de identificação</t>
  </si>
  <si>
    <t>Meia de algodão cor branca</t>
  </si>
  <si>
    <t>Luva em raspa de couro punho 20 cm</t>
  </si>
  <si>
    <t>Óculos de proteção</t>
  </si>
  <si>
    <t>TOTAL MENSAL UNIFORME MECÂNICO</t>
  </si>
  <si>
    <t>UNIFORME - AUIXLIAR DE SERVIÇOS GERAIS</t>
  </si>
  <si>
    <t>QUANTIDADE AUX. SERVIÇOS GERAIS</t>
  </si>
  <si>
    <t>CUSTO TOTAL MENSAL DO AUXILIAR</t>
  </si>
  <si>
    <t>TOTAL MENSAL UNIFORME AUXILIAR DE SERVIÇOS GERAIS</t>
  </si>
  <si>
    <t>QTDE</t>
  </si>
  <si>
    <t xml:space="preserve"> PREÇO UNIT. </t>
  </si>
  <si>
    <t xml:space="preserve"> TOTAL </t>
  </si>
  <si>
    <t xml:space="preserve"> und </t>
  </si>
  <si>
    <t>ANTENA PARA RADIO VHF2,40M</t>
  </si>
  <si>
    <t>Baterias de 100 AMPERES 12V HE</t>
  </si>
  <si>
    <t>AUTOMATICO BOMBA DE PORÃO RULLER 35A</t>
  </si>
  <si>
    <t>Bomba de porão de vazão 3700 GPH 24V</t>
  </si>
  <si>
    <t>Bomba de pressurização água doce Jabsco Par-max 4.3 Gpm 24v Automática</t>
  </si>
  <si>
    <t>Bombas de porão 2000 GPH 24V</t>
  </si>
  <si>
    <t>Buzina Araponga COM COMPRESSOR AR 24V</t>
  </si>
  <si>
    <t>PALHETA DO LIMPADOR DE PARABRISA 17 CM</t>
  </si>
  <si>
    <t>Chave De Bateria 2 Bancos 380 Amp Perko</t>
  </si>
  <si>
    <t>Farol Duplo 24V Em ABS Branco Com Controle Remoto NAUTICO</t>
  </si>
  <si>
    <t>PÇ</t>
  </si>
  <si>
    <t>CAIXA DE PRIMEIROS SOCORROS DE ACORDO COM AS RECOMENDAÇÕES DA NORMAM 3</t>
  </si>
  <si>
    <t>Extintores ABC 1KG</t>
  </si>
  <si>
    <t>EXtintores ABC 2KG</t>
  </si>
  <si>
    <t>EXTINTOR ABC 4,5 KG</t>
  </si>
  <si>
    <t>TOMADA CAIS STECK 3+T 32A MACHO</t>
  </si>
  <si>
    <t xml:space="preserve"> uu </t>
  </si>
  <si>
    <t>CABO PP 2X2,5MM</t>
  </si>
  <si>
    <t>MT</t>
  </si>
  <si>
    <t>CABO PP 4X8MM</t>
  </si>
  <si>
    <t>BARRA DE BENDAL 12 CONECTORES</t>
  </si>
  <si>
    <t>FITA ISOLANTE VERDE 10m</t>
  </si>
  <si>
    <t>RL</t>
  </si>
  <si>
    <t>FITA ISOLANTE VERMELHA 10m</t>
  </si>
  <si>
    <t>FITA ISOLANTE PRETA 20m</t>
  </si>
  <si>
    <t>TERMINAL PARA POLO DE BATERIAS</t>
  </si>
  <si>
    <t>LUZ DE TOP DUPLA COM ATRACAÇÃO E ALCANÇADO LUZ ESTROBO E CONTINUA - (AQUA SIGNAL OU SIMILAR) 24V</t>
  </si>
  <si>
    <t xml:space="preserve">LUZ NAVEGACAO BRANCA BOMBORDO 24V </t>
  </si>
  <si>
    <t xml:space="preserve">LUZ NAVEGACAO BRANCA BORESTE 24V </t>
  </si>
  <si>
    <t>LUMINÁRIAS SALA DE MAQUINAS 24 LED'S 10W 24V</t>
  </si>
  <si>
    <t>FITA ISOLANTE AUTO FUSÃO</t>
  </si>
  <si>
    <t>FUSÍVEL CERÂMICA100A</t>
  </si>
  <si>
    <t>UNID</t>
  </si>
  <si>
    <t xml:space="preserve">SELANTE PU PARA USO NAVAL 300ML </t>
  </si>
  <si>
    <t>SILICONE ACÉTICO BRANCO 280G</t>
  </si>
  <si>
    <t>SPRAY ANTIFERRUGEM WD 40 OU SIMILAR 500 ML</t>
  </si>
  <si>
    <t>LIMPA CONTATO SPRAY</t>
  </si>
  <si>
    <t>COLA CONTATO SPRAY 340 G</t>
  </si>
  <si>
    <t>ABRAÇADEIRA 64-83 LARGA INOX</t>
  </si>
  <si>
    <t>ABRAÇADEIRA 44-57 LARGA INOX</t>
  </si>
  <si>
    <t>ABRAÇADEIRA 12-16 INOX FINA</t>
  </si>
  <si>
    <t>ABRAÇADEIRA 13-19 LARGA INOX</t>
  </si>
  <si>
    <t>BANDEIRA BRASIL 1/2 0,22 X 0,33 PEQUENA BORDADA</t>
  </si>
  <si>
    <t>MANGUEIRA TRANÇADA TRANSPARENTE PT 250 5/8</t>
  </si>
  <si>
    <t>ABRAÇADEIRA 14-22 LARGA INOX</t>
  </si>
  <si>
    <t>MANGOTE ARAMADO 2 R4 COM 800MM</t>
  </si>
  <si>
    <t xml:space="preserve">ABRAÇADEIRA 51-64 INOX </t>
  </si>
  <si>
    <t>CARPETE NÁUTICO AZUL 1,20 LARGURA</t>
  </si>
  <si>
    <t>BLOWER 4 POL 24VOLTS</t>
  </si>
  <si>
    <t>TOTAL ANUAL PEÇAS E INSUMOS</t>
  </si>
  <si>
    <t>---</t>
  </si>
  <si>
    <t>TINTA PU KIT BRANCO 900ML</t>
  </si>
  <si>
    <t>TINTA PRETO FOSCO VINILICO 600ML</t>
  </si>
  <si>
    <t>CATALISADOR PARA PRIMER 2:1 PRETO FOSCO VINÍLICO 300ML</t>
  </si>
  <si>
    <t xml:space="preserve">ROLO DE ESPUMA 9CM </t>
  </si>
  <si>
    <t>ROLO DE ESPUMA 15CM</t>
  </si>
  <si>
    <t xml:space="preserve">TRINCHA 2" 500 </t>
  </si>
  <si>
    <t xml:space="preserve">TRINCHA 500 3 SIMPLES </t>
  </si>
  <si>
    <t>TRINCHA 1 POLEGADA</t>
  </si>
  <si>
    <t xml:space="preserve">THINNER DE LIMPEZA 16 C/ 5 LTS </t>
  </si>
  <si>
    <t>GL</t>
  </si>
  <si>
    <t>LONA TRANSPARENTE C/ 4ML LARGURA 50 METROS</t>
  </si>
  <si>
    <t xml:space="preserve">DISCO DE CORTE 11/5 1,2X22,2 BNA 12 INOX </t>
  </si>
  <si>
    <t xml:space="preserve">DISCO DE LIXA 4 1/2 GR 16 </t>
  </si>
  <si>
    <t xml:space="preserve">DISCO DE LIXA 4 1/2 GR 50 </t>
  </si>
  <si>
    <t xml:space="preserve">DISCO DE LIXA 4 1/2 GR 100 </t>
  </si>
  <si>
    <t>ESTOPA BRANCA P/ POLIMENTO 1KG</t>
  </si>
  <si>
    <t>PC</t>
  </si>
  <si>
    <t>BANDEJA P/ PINTURA PEQUENA PRETA</t>
  </si>
  <si>
    <t>TINTA MICRON PREMIUM PRETO 3,6LTS INTERNACIONAL OU SIMILAR</t>
  </si>
  <si>
    <t>PRIMER INTERTUF VINIL BRONZE JVA 003 3,6LTS</t>
  </si>
  <si>
    <t>Primer IntergardEPA 632 3,6L COMPONENTE A + B</t>
  </si>
  <si>
    <t xml:space="preserve">ROLO DE LÃ 15CM </t>
  </si>
  <si>
    <t>BANDEJA P/ PINTURA GRANDE</t>
  </si>
  <si>
    <t xml:space="preserve">DISCO HOOKIT P 80 </t>
  </si>
  <si>
    <t xml:space="preserve">FITA CREPE AUTOMOTIVA PREMIUM 24X50 VERDE </t>
  </si>
  <si>
    <t xml:space="preserve">FITA CREPE AUTOMOTIVA PREMIUM 48X50 VERDE </t>
  </si>
  <si>
    <t xml:space="preserve">LIXA DE FERRO 36 </t>
  </si>
  <si>
    <t>REMOVEDOR PASTOSO 3.6LTS</t>
  </si>
  <si>
    <t>TECIDO DE LAMINAÇÃO Fibra Vidro 200 M2</t>
  </si>
  <si>
    <t>M²</t>
  </si>
  <si>
    <t>RESINA LAMINAÇÃO R0913 5KG</t>
  </si>
  <si>
    <t>CATALISADOR BUTANOX M-50 100ML</t>
  </si>
  <si>
    <t xml:space="preserve">GEL NÁUTICO </t>
  </si>
  <si>
    <t>KG</t>
  </si>
  <si>
    <t>MASSA POLIESTER 900GR</t>
  </si>
  <si>
    <t>LIXA D'ÁGUA 1200</t>
  </si>
  <si>
    <t>TINTA CINZA PU 2.700GL</t>
  </si>
  <si>
    <t>PRIMER PU</t>
  </si>
  <si>
    <t>TINTA PU AZUL 2,700GL</t>
  </si>
  <si>
    <t>ENDURECEDOR PU 1/4</t>
  </si>
  <si>
    <t>TINTA SPRAY COLORIDA</t>
  </si>
  <si>
    <t>ZARCÃO ¼ 900ml</t>
  </si>
  <si>
    <t>REMOVEDOR NEUTRALIZADOR DE FERRUGEM 900ML</t>
  </si>
  <si>
    <t>TOTAL ANUAL MATERIAL PINTURA</t>
  </si>
  <si>
    <t>DESCRIÇÃO</t>
  </si>
  <si>
    <t>Valor máximo de ressarcimento de passagem por deslocamento</t>
  </si>
  <si>
    <t>Caso o deslocamento tenha pernoite, será pago o valor máximo de diária (contemplando jantar e hospedagem)</t>
  </si>
  <si>
    <t>Valor máximo de ressarcimento mensal de passagem e diárias</t>
  </si>
  <si>
    <t>TOTAL ESTIMADO ANUAL DE GASTOS COM DESLOCAMENTO</t>
  </si>
  <si>
    <t>TAXA DE ADMINISTRAÇÃO CENTRAL E DESPESAS</t>
  </si>
  <si>
    <t>AC - Administração Central</t>
  </si>
  <si>
    <t>DF - Despesas Financeiras</t>
  </si>
  <si>
    <t>I - Impostos</t>
  </si>
  <si>
    <t>TOTAL DE ALÍQUOTAS</t>
  </si>
  <si>
    <t>CUSTO ESTIMADO ANUAL DA TAXA DE ADMINISTRAÇÃO CENTRAL E DESPESAS</t>
  </si>
  <si>
    <t>CUSTO TOTAL</t>
  </si>
  <si>
    <t>GRUPO</t>
  </si>
  <si>
    <t xml:space="preserve">VALOR MENSAL </t>
  </si>
  <si>
    <t>DSR</t>
  </si>
  <si>
    <t>LUCRO REAL</t>
  </si>
  <si>
    <t>pote 500gr.</t>
  </si>
  <si>
    <t>Litro</t>
  </si>
  <si>
    <t>pote 150gr.</t>
  </si>
  <si>
    <t>pote 180gr.</t>
  </si>
  <si>
    <t>galão 5 litros</t>
  </si>
  <si>
    <t>galão 20 litros</t>
  </si>
  <si>
    <t>pote 500ml</t>
  </si>
  <si>
    <t>Kg.</t>
  </si>
  <si>
    <t>pact. 4 rolos 30m</t>
  </si>
  <si>
    <t>pact. 1000fls.</t>
  </si>
  <si>
    <t>pote 400gr.</t>
  </si>
  <si>
    <t>pact.c/ 100</t>
  </si>
  <si>
    <t>pote c/ 500gr.</t>
  </si>
  <si>
    <t>pote c/ 300ml.</t>
  </si>
  <si>
    <t>FERRAMENTAS</t>
  </si>
  <si>
    <t>Caixa ferramentas 5 gavetas</t>
  </si>
  <si>
    <t xml:space="preserve">Alicate amperímetro digital 6000 contagens </t>
  </si>
  <si>
    <t>Alicate Bico Meia Cana Reto com Cabo Isolado 6 Pol</t>
  </si>
  <si>
    <t>Alicate Bomba D Água 10 Pol. 300mm</t>
  </si>
  <si>
    <t>Alicate corte Diagonal de 6 Pol</t>
  </si>
  <si>
    <t>Alicate de Pressão 10 Pol</t>
  </si>
  <si>
    <t>Alicate prensa terminais pré-isolados 7 pol</t>
  </si>
  <si>
    <t>Alicate Universal para Eletricista 8 Pol. Profissional</t>
  </si>
  <si>
    <t>Aplicador de sikaflex</t>
  </si>
  <si>
    <t>Arco de serra</t>
  </si>
  <si>
    <t xml:space="preserve">Bomba de drenagem de óleo no carter </t>
  </si>
  <si>
    <t>Box Organizador Com 17 Divisórias E Tampa Multiuso</t>
  </si>
  <si>
    <t>Caixa Organizadora Lar 180L Fechada Com Tampa Preta</t>
  </si>
  <si>
    <t>Caixa Plástica Preta Retangular para Massa 20 Litros</t>
  </si>
  <si>
    <t>Carregador de baterias 50 amperes 12 v</t>
  </si>
  <si>
    <t>Chave grifo profissional de 36 pol</t>
  </si>
  <si>
    <t>Chave Manual de Impacto 1/2 Pol. com 6 Bits</t>
  </si>
  <si>
    <t>Esmerilhadeira Angular 4.1/2Pol. 800W 220V</t>
  </si>
  <si>
    <t>Espátula de aço inoxidável lisa de 120mm</t>
  </si>
  <si>
    <t>Espátula para borracheiro chata de 24 pol</t>
  </si>
  <si>
    <t>Estilete Retrátil 25mm Reforçado com Ponta de Metal</t>
  </si>
  <si>
    <t>Ferro para solda 100 W 220 V</t>
  </si>
  <si>
    <t>Furadeira de Impacto 1/2 Pol. 710W 220V</t>
  </si>
  <si>
    <t>Jogo Chave Estria Meia Lua 5pcs 10X12 A 19X22MM</t>
  </si>
  <si>
    <t>Jogo Chave Fixa 6 a 32 mm 12 Peças</t>
  </si>
  <si>
    <t xml:space="preserve">Jogo de Chave Combinada de 6-32mm com 24 Peças </t>
  </si>
  <si>
    <t>Jogo de Chave L Allen Hexagonal em polegadas1/16 a 1/2 12 Peças</t>
  </si>
  <si>
    <t>Jogo de Chaves de Fenda e Phillips 7 Peças</t>
  </si>
  <si>
    <t>Jogo de Chaves L Hexagonais longas em Milímetros com 9 Peças</t>
  </si>
  <si>
    <t>Jogo de soquetes 06 mm até 14mm 1/4</t>
  </si>
  <si>
    <t>Jogo de soquetes 08mm até 32mm 1/2</t>
  </si>
  <si>
    <t>Jogo de soquetes 22mm até 50mm 3/4</t>
  </si>
  <si>
    <t xml:space="preserve">Lixadeira roto orbital 6 pol </t>
  </si>
  <si>
    <t>Mangueira jardim Flex 1/2 x 20m + Acessórios</t>
  </si>
  <si>
    <t>Marreta Oitavada 3Kg com Cabo de Madeira</t>
  </si>
  <si>
    <t>Marreta Oitavada Basic - 500 g</t>
  </si>
  <si>
    <t>Multímetro portátil  - digital</t>
  </si>
  <si>
    <t>Paquímetro analógico em aço de até 6 pol.</t>
  </si>
  <si>
    <t>Parafusadeira bateria 1/2 Pol</t>
  </si>
  <si>
    <t>Pegador De Peças Magnético Tipo Caneta Telescópico</t>
  </si>
  <si>
    <t xml:space="preserve">Politriz Angular de 7/9 Pol. 1250W 220V </t>
  </si>
  <si>
    <t>Saca para hélices eixo 55mm 4 pás</t>
  </si>
  <si>
    <t>Trena professional 5m x 19mm</t>
  </si>
  <si>
    <t xml:space="preserve">DEFENSA AZUL E BRANCA – REF. F5  </t>
  </si>
  <si>
    <t>TOMADA DE CAIS STECK 3+T 32A FEMEA</t>
  </si>
  <si>
    <r>
      <t xml:space="preserve">MATERIAL PINTURA - </t>
    </r>
    <r>
      <rPr>
        <b/>
        <sz val="10"/>
        <color rgb="FFFF0000"/>
        <rFont val="Arial"/>
        <family val="2"/>
      </rPr>
      <t>ESTIMATIVA ANUAL</t>
    </r>
  </si>
  <si>
    <t>L/R - Lucro/Taxa de Risco</t>
  </si>
  <si>
    <t>L/R - Lucro e Taxa de Risco</t>
  </si>
  <si>
    <t>Dia ---/---/2026_  às ____:_____ horas</t>
  </si>
  <si>
    <t>Dia  __/__/2026  às ____:_____ horas</t>
  </si>
  <si>
    <t xml:space="preserve">ANUAL </t>
  </si>
  <si>
    <t>Dia __/__/2026 às ____:_____ horas</t>
  </si>
  <si>
    <t>ANUAL</t>
  </si>
  <si>
    <t>VALOR ANUAL</t>
  </si>
  <si>
    <t>TOTAL PARA 60 MESES</t>
  </si>
  <si>
    <t xml:space="preserve">Mão de obra, com respectivas incidências             </t>
  </si>
  <si>
    <t xml:space="preserve">Peças, Insumos, Material Pintura e Deslocamentos Variáveis                         </t>
  </si>
  <si>
    <t xml:space="preserve"> ANEL-O 22X3 (CÓDIGO SCANIA 348993)</t>
  </si>
  <si>
    <t>ANEL (CÓDIGO SCANIA 804672)</t>
  </si>
  <si>
    <t>ANEL DE VEDAÇÃO (CÓDIGO SCANIA 1748157)</t>
  </si>
  <si>
    <t>ANEL VEDAÇÃO (CÓDIGO SCANIA 1374839)</t>
  </si>
  <si>
    <t>ANEL VEDACAO-O (CÓDIGO SCANIA 1769799)</t>
  </si>
  <si>
    <t>ANEL VEDACAO-O (CÓDIGO SCANIA 1769800)</t>
  </si>
  <si>
    <t xml:space="preserve">ANEL-O (CÓDIGO SCANIA *1 1320691) </t>
  </si>
  <si>
    <t>ANEL-O (CÓDIGO SCANIA 804730)</t>
  </si>
  <si>
    <t>ANEL-O 19 2X3 (CÓDIGO SCANIA 392702)</t>
  </si>
  <si>
    <t>ANEL-O-RING (CÓDIGO SCANIA 1320691)</t>
  </si>
  <si>
    <t>BOLACHA LAMPADA DE LED 110V</t>
  </si>
  <si>
    <t>BOMBA AGUA SALGADA MDKBL/M/N/H GERADOR  ONAN 9KW</t>
  </si>
  <si>
    <t>BOMBA COMBUSTIVEL P/GERADOR MDKBL   ONAN 9KW</t>
  </si>
  <si>
    <t>BRAÇO DUPLO DO LIMPADOR DE PRARABRISA DOGA</t>
  </si>
  <si>
    <t>PAR</t>
  </si>
  <si>
    <t>BUCHA DO PÉ DE GALINHA EIXO 55MM</t>
  </si>
  <si>
    <t>CORREIA POLY-V (CÓDIGO SCANIA 1 1800548)</t>
  </si>
  <si>
    <t>CORREIA POLY-V (CÓDIGO SCANIA 1 1803331)</t>
  </si>
  <si>
    <t>ELEMENTO (CÓDIGO SCANIA 1518512)</t>
  </si>
  <si>
    <t>ELEMENTO SEPARADOR (CÓDIGO FABRICANTE R26A50 – RACOR)</t>
  </si>
  <si>
    <t>FILTRO COMBUSTIVEL MDKBH - BR GERADOR  ONAN 9KW</t>
  </si>
  <si>
    <t>FILTRO DE AR (CÓDIGO SCANIA 1332341)</t>
  </si>
  <si>
    <t>FILTRO DE OLEO (CÓDIGO SCANIA 1 2059778)</t>
  </si>
  <si>
    <t>FILTRO DE OLEO LUBRIFICANTE MDKBL/M/N GERADOR  ONAN 9KW</t>
  </si>
  <si>
    <t>FLUIDO EMBREAGEM (CÓDIGO SCANIA 1958807)</t>
  </si>
  <si>
    <t>FUZÍVEIS VIDRO MINI 05, 10,20 A</t>
  </si>
  <si>
    <t>GLICOL ANTICONGELANTE (CÓDIGO SCANIA 1894324)</t>
  </si>
  <si>
    <t>INTERRUPTOR DE TEMPERATURA/ PARTIDA  ONAN 9KW</t>
  </si>
  <si>
    <t>JG.PCS.ELEMENTO (CÓDIGO SCANIA 1675795)</t>
  </si>
  <si>
    <t>JOGO DE REPARO (CÓDIGO SCANIA *1 2295719)</t>
  </si>
  <si>
    <t>JUNTA (CODIGO SCANIA 1 2640000)</t>
  </si>
  <si>
    <t>JUNTA (CÓDIGO SCANIA 1350795)</t>
  </si>
  <si>
    <t>JUNTA (CÓDIGO SCANIA 1374326)</t>
  </si>
  <si>
    <t>JUNTA (CÓDIGO SCANIA 1421825)</t>
  </si>
  <si>
    <t xml:space="preserve">JUNTA (CÓDIGO SCANIA 1529969) </t>
  </si>
  <si>
    <t>JUNTA (CÓDIGO SCANIA 1529974)</t>
  </si>
  <si>
    <t>JUNTA (CÓDIGO SCANIA 1536824)</t>
  </si>
  <si>
    <t>JUNTA (CÓDIGO SCANIA 1793349)</t>
  </si>
  <si>
    <t>JUNTA (CODIGO SCANIA1 1424668)</t>
  </si>
  <si>
    <t>LAPIS ZINCO PARA GERADOR MARÍTIMO ONAN 9KW</t>
  </si>
  <si>
    <t>LUMIRARIA SALA DE MAQUINAS 220V 40CM</t>
  </si>
  <si>
    <t>MANGUEIRA (CÓDIGO SCANIA *1 1341741)</t>
  </si>
  <si>
    <t>PARAFUSOS INOX DIVERSOS</t>
  </si>
  <si>
    <t>RELE DE PARTIDA 24V</t>
  </si>
  <si>
    <t>RELOGIO TEMPERATURA (CODIGO SCANIA *1 2051861)</t>
  </si>
  <si>
    <t>ROTOR DA BOMBA AGUA MDKBL  ONAN 9KW</t>
  </si>
  <si>
    <t>SELO MECANICO DO EIXO 55MM- DA HÉLICE</t>
  </si>
  <si>
    <t xml:space="preserve">SILICONE VEDAÇÃO (CÓDIGO SCANIA 816064) </t>
  </si>
  <si>
    <t>SUPORTE ALTERNADOR (CÓDIGO SCANIA 1791161)</t>
  </si>
  <si>
    <t xml:space="preserve">TACÔMETRO (CÓDIGO SCANIA 1386900) </t>
  </si>
  <si>
    <t>TAMPA PRESSAO (CÓDIGO SCANIA 1403954)</t>
  </si>
  <si>
    <t>TERMOSTATO (CÓDIGO SCANIA 1431979)</t>
  </si>
  <si>
    <t>TERMOSTATO (CÓDIGO SCANIA 1434770)</t>
  </si>
  <si>
    <t>TUBO DE ESCAPE (CÓDIGO SCANIA 1937258)</t>
  </si>
  <si>
    <t>TURBO COMPRESSOR DO MOTOR (CODIGO SCANIA 1423870)</t>
  </si>
  <si>
    <t>Valvula entrada agua dos motores- VALVULA ESFERA DIVERS. EM ACO CLASS 300 DIV#300 CF8M+6 PP-I TP BSP 2" AL-1 S/OC. PV 316138
0000000001 %RBC: 73.334VERTICAL</t>
  </si>
  <si>
    <t>VEDANTE (CÓDIGO SCANIA 2302652)</t>
  </si>
  <si>
    <t>TOTAL ANUAL DE PEÇAS</t>
  </si>
  <si>
    <t>Revisão basica reversor ( interna)</t>
  </si>
  <si>
    <t>Serviço</t>
  </si>
  <si>
    <t xml:space="preserve">Revisão turbo compressor </t>
  </si>
  <si>
    <t>Revisão das unidades injetoras motores (12 UNIDADES)</t>
  </si>
  <si>
    <t>Limpeza trocador de calor motor (PAR)</t>
  </si>
  <si>
    <t>SERVIÇOS DE CAPOTARIA POR M²</t>
  </si>
  <si>
    <t>SERVIÇOS DE TAPEÇARIA POR M²</t>
  </si>
  <si>
    <t>SERVIÇO DE REFORMA  E RECOLAGEM DO BOTE APOIO ZEFIR F 240</t>
  </si>
  <si>
    <t>Balanceamento e reforma hélice (PAR)</t>
  </si>
  <si>
    <t>Enrolamento estatora gerador</t>
  </si>
  <si>
    <t>Chamado tecnico aparelhos Raymarine</t>
  </si>
  <si>
    <t>Desempeno de eixo DE INOX DO HÉLICE 2,70MT X 55MM</t>
  </si>
  <si>
    <t>Reparo da fibra de vidro, com aplicação de gel-coat (por m2)</t>
  </si>
  <si>
    <t>Aplicação de pintura no gel-coat(por m2)</t>
  </si>
  <si>
    <t>Revisão completa das balsas de abandono</t>
  </si>
  <si>
    <t>MÃO DE OBRA TECNICO REFRIGERAÇÃO AR CONDICIONADO E GELADEIRA HORA/HOMEM</t>
  </si>
  <si>
    <t>HORA</t>
  </si>
  <si>
    <t xml:space="preserve">MÃO DE OBRA TORNEIRO HORA/HOMEM/MAQUINA </t>
  </si>
  <si>
    <t>SERVIÇO DE LIMPEZA DO CASCO POR MERGULHADOR</t>
  </si>
  <si>
    <t>Revisão sitema incendio SEA FIRE</t>
  </si>
  <si>
    <t>Dedetização</t>
  </si>
  <si>
    <t>Visita técnica Scania</t>
  </si>
  <si>
    <t>Serviço de chaveiro</t>
  </si>
  <si>
    <t>Reparo em partes de inox</t>
  </si>
  <si>
    <t>Conserto de eletrônico em autorizada</t>
  </si>
  <si>
    <t>Confecção conjunto de adesivos</t>
  </si>
  <si>
    <t>Manutenção equipamentos hidráulicos</t>
  </si>
  <si>
    <t>Mecânico Naval</t>
  </si>
  <si>
    <r>
      <t xml:space="preserve">MATERIAL LIMPEZA (AUXILIAR DE SERVIÇOS GERAIS) - INSUMOS FIXOS                                                                         </t>
    </r>
    <r>
      <rPr>
        <b/>
        <sz val="10"/>
        <rFont val="Arial"/>
        <family val="2"/>
        <charset val="1"/>
      </rPr>
      <t>(preencher apenas células com fundo azul)</t>
    </r>
  </si>
  <si>
    <r>
      <t>INSUMOS E EQUIPAMENTOS FIXOS (MECÂNICO NAVAL)                                                                                                           (</t>
    </r>
    <r>
      <rPr>
        <b/>
        <sz val="10"/>
        <rFont val="Arial"/>
        <family val="2"/>
        <charset val="1"/>
      </rPr>
      <t>preencher apenas células com fundo azul</t>
    </r>
    <r>
      <rPr>
        <b/>
        <sz val="12"/>
        <rFont val="Arial"/>
        <family val="2"/>
        <charset val="1"/>
      </rPr>
      <t>)</t>
    </r>
  </si>
  <si>
    <r>
      <t xml:space="preserve">Custo </t>
    </r>
    <r>
      <rPr>
        <b/>
        <sz val="10"/>
        <color rgb="FF000000"/>
        <rFont val="Arial"/>
        <family val="2"/>
        <charset val="1"/>
      </rPr>
      <t>Mensal</t>
    </r>
    <r>
      <rPr>
        <sz val="10"/>
        <color rgb="FF000000"/>
        <rFont val="Arial"/>
        <family val="2"/>
        <charset val="1"/>
      </rPr>
      <t xml:space="preserve"> do Seguro por Empregado, de acordo com a apólice</t>
    </r>
  </si>
  <si>
    <t>Custo Mensal do Auxílio</t>
  </si>
  <si>
    <r>
      <t xml:space="preserve"> </t>
    </r>
    <r>
      <rPr>
        <b/>
        <sz val="10"/>
        <color rgb="FFFF0000"/>
        <rFont val="Arial"/>
        <family val="2"/>
        <charset val="1"/>
      </rPr>
      <t>ESTIMATIVA ANUAL</t>
    </r>
  </si>
  <si>
    <t>SERVIÇOS</t>
  </si>
  <si>
    <t>TOTAL ANUAL SERVIÇOS VARIÁVEIS</t>
  </si>
  <si>
    <t xml:space="preserve">Serviços Variáveis                                                       </t>
  </si>
  <si>
    <t>GRUPO 1 - MANGARATIBA - SERVIÇOS DE MECÂNICO NAVAL</t>
  </si>
  <si>
    <t>Serviços continuados de manutenção preventiva e corretiva de embarcações, com fornecimento de peças, materiais e equipamentos necessários, apoio técnico operacional, inclusive serviços de controle técnico e de conservação e limpeza da embarcação DLBA Naval Architects, modelo 35 Response Vessel, localizada em Itacuruçá, Mangaratiba/RJ.</t>
  </si>
  <si>
    <t>Mangaratiba/RJ</t>
  </si>
  <si>
    <t>1º de setembro</t>
  </si>
  <si>
    <t>Plano de Saúde e Assistência Odontológica</t>
  </si>
  <si>
    <t xml:space="preserve"> Café da Manhã</t>
  </si>
  <si>
    <t>Prêmio de Assiduidade</t>
  </si>
  <si>
    <t>Cesta Natalina</t>
  </si>
  <si>
    <t>Provisão mensal para auxílio alimentação nas férias</t>
  </si>
  <si>
    <t xml:space="preserve">Prêmio de Assiduidade </t>
  </si>
  <si>
    <t>Valor mensal devido se cumpridas as premissas</t>
  </si>
  <si>
    <t>QUADRO RESUMO - GRUPO 1 - Mangaratiba</t>
  </si>
  <si>
    <r>
      <t xml:space="preserve">PLANILHA ESTIMATIVA DE SERVIÇOS VARIÁVEIS </t>
    </r>
    <r>
      <rPr>
        <b/>
        <sz val="12"/>
        <color rgb="FF0033CC"/>
        <rFont val="Arial"/>
        <family val="2"/>
        <charset val="1"/>
      </rPr>
      <t>PARA 12 MESES</t>
    </r>
    <r>
      <rPr>
        <b/>
        <sz val="12"/>
        <rFont val="Arial"/>
        <family val="2"/>
        <charset val="1"/>
      </rPr>
      <t xml:space="preserve"> COM A EMBARCAÇÃO DE MANGARATIBA/RJ                                                                            </t>
    </r>
    <r>
      <rPr>
        <b/>
        <sz val="10"/>
        <rFont val="Arial"/>
        <family val="2"/>
        <charset val="1"/>
      </rPr>
      <t xml:space="preserve">                                                                                            (preencher apenas células com fundo azul)</t>
    </r>
  </si>
  <si>
    <t>ITEM 6</t>
  </si>
  <si>
    <t>TOTAL SERVIÇOS VARIÁVEIS (ITEM 6) -    Sem taxa de adminitração e despesas</t>
  </si>
  <si>
    <t>TOTAL ANUAL DE SERVIÇOS VARIÁVEIS (ITEM 6) -     COM taxa de adminitração e despesas</t>
  </si>
  <si>
    <t>TOTAL MENSAL DE SERVIÇOS VARIÁVEIS (ITEM 6) -     COM taxa de adminitração e despesas</t>
  </si>
  <si>
    <t>TOTAL ANUAL DE PEÇAS, INSUMOS E MATERIAL DE PINTURA (ITEM 5) -                                                   Sem taxa de adminitração e despesas</t>
  </si>
  <si>
    <t>TOTAL ANUAL DE PEÇAS, INSUMOS E MATERIAL DE PINTURA (ITEM 5) -                                                   COM taxa de adminitração e despesas</t>
  </si>
  <si>
    <t>TOTAL MENSAL DE PEÇAS, INSUMOS E MATERIAL DE PINTURA (ITEM 5) -                                                   COM taxa de adminitração e despesas</t>
  </si>
  <si>
    <r>
      <t xml:space="preserve">ESTIMATIVA DE CUSTOS </t>
    </r>
    <r>
      <rPr>
        <b/>
        <sz val="12"/>
        <color rgb="FF0033CC"/>
        <rFont val="Arial"/>
        <family val="2"/>
        <charset val="1"/>
      </rPr>
      <t>PARA 12 MESES</t>
    </r>
    <r>
      <rPr>
        <b/>
        <sz val="12"/>
        <rFont val="Arial"/>
        <family val="2"/>
        <charset val="1"/>
      </rPr>
      <t xml:space="preserve"> COM PEÇAS, INSUMOS, MATERIAL DE PINTURA E DESLOCAMENTOS VARIÁVEIS PARA A EMBARCAÇÃO DE MANGARATIBA/RJ                                                                     </t>
    </r>
    <r>
      <rPr>
        <b/>
        <sz val="10"/>
        <rFont val="Arial"/>
        <family val="2"/>
        <charset val="1"/>
      </rPr>
      <t xml:space="preserve">                  (preencher apenas células com fundo azul)</t>
    </r>
  </si>
  <si>
    <t>ITEM 5</t>
  </si>
  <si>
    <r>
      <t xml:space="preserve">PEÇAS E INSUMOS VARIÁVEIS PARA A EMBARCAÇÃO EM MANGARATIBA - </t>
    </r>
    <r>
      <rPr>
        <b/>
        <sz val="10"/>
        <color rgb="FFFF0000"/>
        <rFont val="Arial"/>
        <family val="2"/>
      </rPr>
      <t>ESTIMATIVA ANUAL</t>
    </r>
  </si>
  <si>
    <t>PEÇAS E MATERIAIS VARIÁVEIS - ESTIMATIVA ANUAL</t>
  </si>
  <si>
    <t>DESLOCAMENTOS - ESTIMATIVA ANUAL</t>
  </si>
  <si>
    <t>MANGARATIBA/RJ</t>
  </si>
  <si>
    <t>Federação dos trabalhadores Inds. Metalurgicas RJ, CNPJ: 30.133.839/0001-69</t>
  </si>
  <si>
    <t xml:space="preserve">Previsão de deslocamentos mensais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</si>
</sst>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R$&quot;\ #,##0.00;[Red]\-&quot;R$&quot;\ #,##0.00"/>
    <numFmt numFmtId="164" formatCode="_(* #,##0.00_);_(* \(#,##0.00\);_(* \-??_);_(@_)"/>
    <numFmt numFmtId="165" formatCode="_-* #,##0.00_-;\-* #,##0.00_-;_-* \-??_-;_-@_-"/>
    <numFmt numFmtId="166" formatCode="d/m/yyyy"/>
    <numFmt numFmtId="167" formatCode="[$R$-416]\ #,##0.00;[Red]\-[$R$-416]\ #,##0.00"/>
    <numFmt numFmtId="168" formatCode="&quot;R$ &quot;#,##0.00"/>
    <numFmt numFmtId="169" formatCode="#,##0.0000_ ;\-#,##0.0000\ "/>
    <numFmt numFmtId="170" formatCode="&quot; R$ &quot;* #,##0.00\ ;&quot;-R$ &quot;* #,##0.00\ ;&quot; R$ &quot;* \-#\ ;@\ "/>
    <numFmt numFmtId="171" formatCode="#,##0.0"/>
    <numFmt numFmtId="172" formatCode="0.000%"/>
    <numFmt numFmtId="173" formatCode="_-&quot;R$ &quot;* #,##0.00_-;&quot;-R$ &quot;* #,##0.00_-;_-&quot;R$ &quot;* \-??_-;_-@_-"/>
    <numFmt numFmtId="174" formatCode="&quot;R$ &quot;#,##0.00;&quot;-R$ &quot;#,##0.00"/>
    <numFmt numFmtId="175" formatCode="&quot;R$ &quot;#,##0.00\ ;&quot;(R$ &quot;#,##0.00\)"/>
    <numFmt numFmtId="176" formatCode="#,##0_);\(#,##0\)"/>
    <numFmt numFmtId="177" formatCode="&quot;R$ &quot;#,##0.00_);&quot;(R$ &quot;#,##0.00\)"/>
    <numFmt numFmtId="178" formatCode="_(&quot;R$ &quot;* #,##0.00_);_(&quot;R$ &quot;* \(#,##0.00\);_(&quot;R$ &quot;* \-??_);_(@_)"/>
    <numFmt numFmtId="179" formatCode="d/m/yy;@"/>
    <numFmt numFmtId="180" formatCode="dd/mm/yy;@"/>
  </numFmts>
  <fonts count="47" x14ac:knownFonts="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"/>
      <family val="2"/>
    </font>
    <font>
      <sz val="9"/>
      <color rgb="FF000000"/>
      <name val="Segoe UI"/>
      <family val="2"/>
      <charset val="1"/>
    </font>
    <font>
      <sz val="11"/>
      <name val="Calibri"/>
      <family val="2"/>
      <charset val="1"/>
    </font>
    <font>
      <sz val="11"/>
      <color rgb="FFFF3300"/>
      <name val="Calibri"/>
      <family val="2"/>
      <charset val="1"/>
    </font>
    <font>
      <sz val="12"/>
      <color theme="1"/>
      <name val="Times New Roman"/>
      <family val="1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theme="1"/>
      <name val="Arial"/>
      <family val="2"/>
      <charset val="1"/>
    </font>
    <font>
      <b/>
      <sz val="12"/>
      <color theme="1"/>
      <name val="Arial"/>
      <family val="2"/>
      <charset val="1"/>
    </font>
    <font>
      <sz val="9"/>
      <color theme="1"/>
      <name val="Arial"/>
      <family val="2"/>
      <charset val="1"/>
    </font>
    <font>
      <b/>
      <sz val="11"/>
      <color theme="1"/>
      <name val="Arial"/>
      <family val="2"/>
      <charset val="1"/>
    </font>
    <font>
      <sz val="11"/>
      <color theme="1"/>
      <name val="Times New Roman"/>
      <family val="1"/>
      <charset val="1"/>
    </font>
    <font>
      <sz val="12"/>
      <color rgb="FF000000"/>
      <name val="Arial"/>
      <family val="2"/>
      <charset val="1"/>
    </font>
    <font>
      <b/>
      <sz val="12"/>
      <color rgb="FFFFFFFF"/>
      <name val="Arial"/>
      <family val="2"/>
      <charset val="1"/>
    </font>
    <font>
      <b/>
      <sz val="11"/>
      <color rgb="FFFFFFFF"/>
      <name val="Arial"/>
      <family val="2"/>
      <charset val="1"/>
    </font>
    <font>
      <b/>
      <sz val="11"/>
      <name val="Arial"/>
      <family val="2"/>
      <charset val="1"/>
    </font>
    <font>
      <sz val="12"/>
      <color rgb="FF000000"/>
      <name val="Times New Roman"/>
      <family val="1"/>
      <charset val="1"/>
    </font>
    <font>
      <b/>
      <sz val="12"/>
      <color theme="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theme="0"/>
      <name val="Arial"/>
      <family val="2"/>
      <charset val="1"/>
    </font>
    <font>
      <sz val="9"/>
      <color rgb="FF000000"/>
      <name val="Segoe UI"/>
      <family val="2"/>
    </font>
    <font>
      <b/>
      <sz val="14"/>
      <color theme="1"/>
      <name val="Arial"/>
      <family val="2"/>
      <charset val="1"/>
    </font>
    <font>
      <b/>
      <sz val="12"/>
      <color rgb="FF0033CC"/>
      <name val="Arial"/>
      <family val="2"/>
      <charset val="1"/>
    </font>
    <font>
      <b/>
      <sz val="9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color theme="1"/>
      <name val="Calibri"/>
      <family val="2"/>
      <charset val="1"/>
    </font>
    <font>
      <b/>
      <sz val="10"/>
      <color theme="1"/>
      <name val="Arial"/>
      <family val="2"/>
      <charset val="1"/>
    </font>
    <font>
      <sz val="12"/>
      <color theme="1"/>
      <name val="Arial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F8CBAD"/>
        <bgColor rgb="FFF4B183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2CC"/>
      </patternFill>
    </fill>
    <fill>
      <patternFill patternType="solid">
        <fgColor rgb="FFCCFFFF"/>
        <bgColor rgb="FFE2F0D9"/>
      </patternFill>
    </fill>
    <fill>
      <patternFill patternType="solid">
        <fgColor theme="1" tint="0.3498947111423078"/>
        <bgColor rgb="FF666666"/>
      </patternFill>
    </fill>
    <fill>
      <patternFill patternType="solid">
        <fgColor rgb="FFD8E9CD"/>
        <bgColor rgb="FFE2F0D9"/>
      </patternFill>
    </fill>
    <fill>
      <patternFill patternType="solid">
        <fgColor rgb="FFDDDDDD"/>
        <bgColor rgb="FFD9D9D9"/>
      </patternFill>
    </fill>
    <fill>
      <patternFill patternType="solid">
        <fgColor rgb="FF666666"/>
        <bgColor rgb="FF595959"/>
      </patternFill>
    </fill>
    <fill>
      <patternFill patternType="solid">
        <fgColor theme="9" tint="0.79989013336588644"/>
        <bgColor rgb="FFD8E9CD"/>
      </patternFill>
    </fill>
    <fill>
      <patternFill patternType="solid">
        <fgColor rgb="FFCCCCCC"/>
        <bgColor rgb="FFD0CECE"/>
      </patternFill>
    </fill>
    <fill>
      <patternFill patternType="solid">
        <fgColor theme="2"/>
        <bgColor rgb="FFE2F0D9"/>
      </patternFill>
    </fill>
    <fill>
      <patternFill patternType="solid">
        <fgColor rgb="FFD9D9D9"/>
        <bgColor rgb="FFDDDDDD"/>
      </patternFill>
    </fill>
    <fill>
      <patternFill patternType="solid">
        <fgColor rgb="FF808080"/>
        <bgColor rgb="FF666666"/>
      </patternFill>
    </fill>
    <fill>
      <patternFill patternType="solid">
        <fgColor rgb="FFFFF2CC"/>
        <bgColor rgb="FFE2F0D9"/>
      </patternFill>
    </fill>
    <fill>
      <patternFill patternType="solid">
        <fgColor theme="1" tint="0.24988555558946501"/>
        <bgColor rgb="FF333300"/>
      </patternFill>
    </fill>
    <fill>
      <patternFill patternType="solid">
        <fgColor rgb="FF000099"/>
        <bgColor rgb="FF000080"/>
      </patternFill>
    </fill>
    <fill>
      <patternFill patternType="solid">
        <fgColor theme="5" tint="0.39988402966399123"/>
        <bgColor rgb="FFF8CBAD"/>
      </patternFill>
    </fill>
    <fill>
      <patternFill patternType="solid">
        <fgColor rgb="FFD0CECE"/>
        <bgColor rgb="FFCCCCCC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2CC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rgb="FFE2F0D9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2F0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CCCC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8080"/>
      </left>
      <right style="thin">
        <color rgb="FF008080"/>
      </right>
      <top/>
      <bottom style="thin">
        <color rgb="FF008080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008080"/>
      </left>
      <right style="thin">
        <color rgb="FF008080"/>
      </right>
      <top/>
      <bottom/>
      <diagonal/>
    </border>
    <border>
      <left style="thin">
        <color rgb="FF008080"/>
      </left>
      <right/>
      <top/>
      <bottom/>
      <diagonal/>
    </border>
    <border>
      <left/>
      <right style="thin">
        <color rgb="FF008080"/>
      </right>
      <top/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8080"/>
      </left>
      <right/>
      <top style="thin">
        <color rgb="FF00808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8080"/>
      </left>
      <right/>
      <top style="thin">
        <color rgb="FF008080"/>
      </top>
      <bottom style="thin">
        <color rgb="FF008080"/>
      </bottom>
      <diagonal/>
    </border>
  </borders>
  <cellStyleXfs count="13">
    <xf numFmtId="0" fontId="0" fillId="0" borderId="0"/>
    <xf numFmtId="165" fontId="40" fillId="0" borderId="0" applyBorder="0" applyProtection="0"/>
    <xf numFmtId="173" fontId="40" fillId="0" borderId="0" applyBorder="0" applyProtection="0"/>
    <xf numFmtId="9" fontId="40" fillId="0" borderId="0" applyBorder="0" applyProtection="0"/>
    <xf numFmtId="0" fontId="1" fillId="0" borderId="0"/>
    <xf numFmtId="164" fontId="2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</cellStyleXfs>
  <cellXfs count="41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3" borderId="6" xfId="0" applyNumberFormat="1" applyFont="1" applyFill="1" applyBorder="1" applyAlignment="1">
      <alignment horizontal="center" vertical="center" wrapText="1"/>
    </xf>
    <xf numFmtId="167" fontId="2" fillId="6" borderId="1" xfId="0" applyNumberFormat="1" applyFont="1" applyFill="1" applyBorder="1" applyAlignment="1">
      <alignment horizontal="center" vertical="center" wrapText="1"/>
    </xf>
    <xf numFmtId="168" fontId="2" fillId="6" borderId="1" xfId="0" applyNumberFormat="1" applyFont="1" applyFill="1" applyBorder="1" applyAlignment="1">
      <alignment horizontal="center" vertical="center" wrapText="1"/>
    </xf>
    <xf numFmtId="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8" fontId="2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0" fontId="8" fillId="0" borderId="1" xfId="3" applyNumberFormat="1" applyFont="1" applyBorder="1" applyAlignment="1" applyProtection="1">
      <alignment horizontal="center" vertical="center" wrapText="1"/>
    </xf>
    <xf numFmtId="169" fontId="8" fillId="0" borderId="1" xfId="1" applyNumberFormat="1" applyFont="1" applyBorder="1" applyAlignment="1" applyProtection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/>
    </xf>
    <xf numFmtId="168" fontId="4" fillId="6" borderId="1" xfId="0" applyNumberFormat="1" applyFont="1" applyFill="1" applyBorder="1" applyAlignment="1">
      <alignment horizontal="center" vertical="center"/>
    </xf>
    <xf numFmtId="10" fontId="4" fillId="1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/>
    <xf numFmtId="17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10" fontId="11" fillId="0" borderId="0" xfId="0" applyNumberFormat="1" applyFont="1"/>
    <xf numFmtId="0" fontId="1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8" fillId="5" borderId="9" xfId="0" applyFont="1" applyFill="1" applyBorder="1" applyAlignment="1">
      <alignment vertical="center"/>
    </xf>
    <xf numFmtId="0" fontId="18" fillId="5" borderId="3" xfId="0" applyFont="1" applyFill="1" applyBorder="1" applyAlignment="1">
      <alignment vertical="center"/>
    </xf>
    <xf numFmtId="0" fontId="18" fillId="5" borderId="9" xfId="0" applyFont="1" applyFill="1" applyBorder="1" applyAlignment="1">
      <alignment horizontal="left" vertical="center"/>
    </xf>
    <xf numFmtId="0" fontId="18" fillId="5" borderId="3" xfId="0" applyFont="1" applyFill="1" applyBorder="1" applyAlignment="1">
      <alignment horizontal="left" vertical="center"/>
    </xf>
    <xf numFmtId="168" fontId="19" fillId="0" borderId="1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168" fontId="22" fillId="0" borderId="3" xfId="0" applyNumberFormat="1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171" fontId="19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4" fillId="15" borderId="2" xfId="0" applyFont="1" applyFill="1" applyBorder="1"/>
    <xf numFmtId="0" fontId="24" fillId="15" borderId="9" xfId="0" applyFont="1" applyFill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8" fontId="4" fillId="0" borderId="0" xfId="0" applyNumberFormat="1" applyFont="1" applyAlignment="1">
      <alignment vertical="center"/>
    </xf>
    <xf numFmtId="0" fontId="17" fillId="0" borderId="6" xfId="0" applyFont="1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0" fontId="17" fillId="0" borderId="1" xfId="0" applyFont="1" applyBorder="1" applyAlignment="1">
      <alignment vertical="center"/>
    </xf>
    <xf numFmtId="10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8" fontId="17" fillId="0" borderId="0" xfId="0" applyNumberFormat="1" applyFont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6" borderId="1" xfId="0" applyFont="1" applyFill="1" applyBorder="1" applyAlignment="1">
      <alignment vertical="center"/>
    </xf>
    <xf numFmtId="10" fontId="17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center" vertical="center"/>
    </xf>
    <xf numFmtId="0" fontId="19" fillId="0" borderId="0" xfId="0" applyFont="1"/>
    <xf numFmtId="0" fontId="17" fillId="0" borderId="9" xfId="0" applyFont="1" applyBorder="1"/>
    <xf numFmtId="0" fontId="17" fillId="0" borderId="0" xfId="0" applyFont="1"/>
    <xf numFmtId="0" fontId="2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25" fillId="18" borderId="1" xfId="0" applyNumberFormat="1" applyFont="1" applyFill="1" applyBorder="1" applyAlignment="1">
      <alignment horizontal="center" vertical="center"/>
    </xf>
    <xf numFmtId="168" fontId="26" fillId="0" borderId="0" xfId="0" applyNumberFormat="1" applyFont="1" applyAlignment="1">
      <alignment vertical="center"/>
    </xf>
    <xf numFmtId="0" fontId="19" fillId="0" borderId="11" xfId="0" applyFont="1" applyBorder="1"/>
    <xf numFmtId="0" fontId="2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168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 wrapText="1"/>
    </xf>
    <xf numFmtId="167" fontId="25" fillId="18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/>
    </xf>
    <xf numFmtId="10" fontId="28" fillId="0" borderId="1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center" vertical="center"/>
    </xf>
    <xf numFmtId="174" fontId="8" fillId="6" borderId="13" xfId="2" applyNumberFormat="1" applyFont="1" applyFill="1" applyBorder="1" applyAlignment="1" applyProtection="1">
      <alignment horizontal="center" vertical="center"/>
    </xf>
    <xf numFmtId="168" fontId="8" fillId="0" borderId="12" xfId="0" applyNumberFormat="1" applyFont="1" applyBorder="1" applyAlignment="1">
      <alignment horizontal="center" vertical="center"/>
    </xf>
    <xf numFmtId="2" fontId="0" fillId="0" borderId="0" xfId="0" applyNumberFormat="1"/>
    <xf numFmtId="4" fontId="8" fillId="0" borderId="13" xfId="0" applyNumberFormat="1" applyFont="1" applyBorder="1" applyAlignment="1">
      <alignment horizontal="left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left"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left" vertical="center"/>
    </xf>
    <xf numFmtId="174" fontId="8" fillId="6" borderId="1" xfId="2" applyNumberFormat="1" applyFont="1" applyFill="1" applyBorder="1" applyAlignment="1" applyProtection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7" fillId="18" borderId="1" xfId="0" applyNumberFormat="1" applyFont="1" applyFill="1" applyBorder="1" applyAlignment="1">
      <alignment horizontal="center" vertical="center"/>
    </xf>
    <xf numFmtId="168" fontId="7" fillId="17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20" borderId="1" xfId="0" applyFont="1" applyFill="1" applyBorder="1" applyAlignment="1">
      <alignment horizontal="center" vertical="center" wrapText="1"/>
    </xf>
    <xf numFmtId="175" fontId="15" fillId="20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174" fontId="8" fillId="6" borderId="1" xfId="2" applyNumberFormat="1" applyFont="1" applyFill="1" applyBorder="1" applyAlignment="1" applyProtection="1">
      <alignment horizontal="center" vertical="center"/>
      <protection locked="0"/>
    </xf>
    <xf numFmtId="0" fontId="8" fillId="5" borderId="18" xfId="0" applyFont="1" applyFill="1" applyBorder="1" applyAlignment="1">
      <alignment horizontal="center" vertical="center" wrapText="1"/>
    </xf>
    <xf numFmtId="168" fontId="8" fillId="0" borderId="1" xfId="2" applyNumberFormat="1" applyFont="1" applyBorder="1" applyAlignment="1" applyProtection="1">
      <alignment horizontal="center" vertical="center" wrapText="1"/>
    </xf>
    <xf numFmtId="177" fontId="0" fillId="0" borderId="0" xfId="0" applyNumberFormat="1"/>
    <xf numFmtId="0" fontId="8" fillId="5" borderId="2" xfId="0" applyFont="1" applyFill="1" applyBorder="1" applyAlignment="1">
      <alignment vertical="center" wrapText="1"/>
    </xf>
    <xf numFmtId="0" fontId="8" fillId="5" borderId="9" xfId="0" applyFont="1" applyFill="1" applyBorder="1" applyAlignment="1">
      <alignment vertical="center" wrapText="1"/>
    </xf>
    <xf numFmtId="176" fontId="8" fillId="5" borderId="1" xfId="2" applyNumberFormat="1" applyFont="1" applyFill="1" applyBorder="1" applyAlignment="1" applyProtection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73" fontId="40" fillId="0" borderId="0" xfId="2" applyBorder="1" applyAlignment="1" applyProtection="1">
      <alignment horizontal="center" vertical="center" wrapText="1"/>
    </xf>
    <xf numFmtId="176" fontId="8" fillId="5" borderId="4" xfId="2" applyNumberFormat="1" applyFont="1" applyFill="1" applyBorder="1" applyAlignment="1" applyProtection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7" fillId="18" borderId="0" xfId="0" applyNumberFormat="1" applyFont="1" applyFill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78" fontId="0" fillId="0" borderId="0" xfId="0" applyNumberFormat="1" applyAlignment="1">
      <alignment wrapText="1"/>
    </xf>
    <xf numFmtId="0" fontId="15" fillId="20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8" fontId="8" fillId="6" borderId="1" xfId="2" applyNumberFormat="1" applyFont="1" applyFill="1" applyBorder="1" applyAlignment="1" applyProtection="1">
      <alignment horizontal="center" vertical="center"/>
      <protection locked="0"/>
    </xf>
    <xf numFmtId="176" fontId="8" fillId="6" borderId="6" xfId="2" applyNumberFormat="1" applyFont="1" applyFill="1" applyBorder="1" applyAlignment="1" applyProtection="1">
      <alignment horizontal="center" vertical="center" wrapText="1"/>
    </xf>
    <xf numFmtId="177" fontId="0" fillId="0" borderId="0" xfId="0" applyNumberFormat="1" applyAlignment="1">
      <alignment wrapText="1"/>
    </xf>
    <xf numFmtId="176" fontId="8" fillId="6" borderId="1" xfId="2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8" fontId="8" fillId="6" borderId="3" xfId="2" applyNumberFormat="1" applyFont="1" applyFill="1" applyBorder="1" applyAlignment="1" applyProtection="1">
      <alignment horizontal="center" vertical="center"/>
      <protection locked="0"/>
    </xf>
    <xf numFmtId="176" fontId="8" fillId="6" borderId="4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168" fontId="8" fillId="6" borderId="4" xfId="2" applyNumberFormat="1" applyFont="1" applyFill="1" applyBorder="1" applyAlignment="1" applyProtection="1">
      <alignment horizontal="center" vertical="center"/>
      <protection locked="0"/>
    </xf>
    <xf numFmtId="168" fontId="31" fillId="18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74" fontId="8" fillId="0" borderId="0" xfId="2" applyNumberFormat="1" applyFont="1" applyBorder="1" applyAlignment="1" applyProtection="1">
      <alignment horizontal="center" vertical="center" wrapText="1"/>
      <protection locked="0"/>
    </xf>
    <xf numFmtId="176" fontId="8" fillId="0" borderId="0" xfId="2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35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1" fillId="7" borderId="1" xfId="0" applyFont="1" applyFill="1" applyBorder="1" applyAlignment="1">
      <alignment horizontal="center" vertical="center"/>
    </xf>
    <xf numFmtId="173" fontId="31" fillId="7" borderId="6" xfId="2" applyFont="1" applyFill="1" applyBorder="1" applyAlignment="1" applyProtection="1">
      <alignment horizontal="center" vertical="center"/>
    </xf>
    <xf numFmtId="174" fontId="31" fillId="7" borderId="1" xfId="2" applyNumberFormat="1" applyFont="1" applyFill="1" applyBorder="1" applyAlignment="1" applyProtection="1">
      <alignment horizontal="center" vertical="center"/>
    </xf>
    <xf numFmtId="0" fontId="37" fillId="20" borderId="1" xfId="0" applyFont="1" applyFill="1" applyBorder="1" applyAlignment="1">
      <alignment horizontal="center" vertical="center" wrapText="1"/>
    </xf>
    <xf numFmtId="168" fontId="31" fillId="7" borderId="1" xfId="0" applyNumberFormat="1" applyFont="1" applyFill="1" applyBorder="1" applyAlignment="1">
      <alignment horizontal="center" vertical="center"/>
    </xf>
    <xf numFmtId="174" fontId="26" fillId="18" borderId="1" xfId="2" applyNumberFormat="1" applyFont="1" applyFill="1" applyBorder="1" applyAlignment="1" applyProtection="1">
      <alignment horizontal="center" vertical="center"/>
    </xf>
    <xf numFmtId="168" fontId="0" fillId="0" borderId="0" xfId="0" applyNumberFormat="1"/>
    <xf numFmtId="0" fontId="8" fillId="0" borderId="1" xfId="0" applyFont="1" applyBorder="1" applyAlignment="1">
      <alignment vertical="center"/>
    </xf>
    <xf numFmtId="10" fontId="38" fillId="0" borderId="1" xfId="0" applyNumberFormat="1" applyFont="1" applyBorder="1" applyAlignment="1">
      <alignment horizontal="center" vertical="center"/>
    </xf>
    <xf numFmtId="168" fontId="31" fillId="17" borderId="1" xfId="0" applyNumberFormat="1" applyFont="1" applyFill="1" applyBorder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74" fontId="0" fillId="0" borderId="0" xfId="0" applyNumberFormat="1"/>
    <xf numFmtId="4" fontId="0" fillId="0" borderId="0" xfId="0" applyNumberFormat="1"/>
    <xf numFmtId="0" fontId="22" fillId="2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9" fillId="0" borderId="0" xfId="0" applyFont="1"/>
    <xf numFmtId="0" fontId="8" fillId="0" borderId="2" xfId="0" applyFont="1" applyBorder="1"/>
    <xf numFmtId="0" fontId="8" fillId="0" borderId="9" xfId="0" applyFont="1" applyBorder="1"/>
    <xf numFmtId="0" fontId="8" fillId="0" borderId="3" xfId="0" applyFont="1" applyBorder="1"/>
    <xf numFmtId="0" fontId="15" fillId="0" borderId="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left" vertical="center" wrapText="1"/>
    </xf>
    <xf numFmtId="174" fontId="8" fillId="0" borderId="15" xfId="2" applyNumberFormat="1" applyFont="1" applyBorder="1" applyAlignment="1" applyProtection="1">
      <alignment horizontal="center" vertical="center"/>
    </xf>
    <xf numFmtId="174" fontId="8" fillId="0" borderId="1" xfId="2" applyNumberFormat="1" applyFont="1" applyBorder="1" applyAlignment="1" applyProtection="1">
      <alignment horizontal="center" vertical="center"/>
    </xf>
    <xf numFmtId="178" fontId="39" fillId="0" borderId="0" xfId="0" applyNumberFormat="1" applyFont="1"/>
    <xf numFmtId="4" fontId="8" fillId="0" borderId="1" xfId="0" applyNumberFormat="1" applyFont="1" applyBorder="1" applyAlignment="1">
      <alignment horizontal="left" vertical="center" wrapText="1"/>
    </xf>
    <xf numFmtId="174" fontId="8" fillId="0" borderId="2" xfId="2" applyNumberFormat="1" applyFont="1" applyBorder="1" applyAlignment="1" applyProtection="1">
      <alignment horizontal="center" vertical="center"/>
    </xf>
    <xf numFmtId="174" fontId="7" fillId="18" borderId="1" xfId="2" applyNumberFormat="1" applyFont="1" applyFill="1" applyBorder="1" applyAlignment="1" applyProtection="1">
      <alignment horizontal="center" vertical="center"/>
    </xf>
    <xf numFmtId="173" fontId="7" fillId="18" borderId="1" xfId="2" applyFont="1" applyFill="1" applyBorder="1" applyAlignment="1" applyProtection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 wrapText="1"/>
    </xf>
    <xf numFmtId="174" fontId="41" fillId="6" borderId="1" xfId="2" applyNumberFormat="1" applyFont="1" applyFill="1" applyBorder="1" applyAlignment="1" applyProtection="1">
      <alignment horizontal="center" vertical="center"/>
      <protection locked="0"/>
    </xf>
    <xf numFmtId="168" fontId="0" fillId="0" borderId="0" xfId="0" applyNumberFormat="1" applyAlignment="1">
      <alignment wrapText="1"/>
    </xf>
    <xf numFmtId="0" fontId="42" fillId="20" borderId="1" xfId="0" applyFont="1" applyFill="1" applyBorder="1" applyAlignment="1">
      <alignment horizontal="center" vertical="center"/>
    </xf>
    <xf numFmtId="0" fontId="42" fillId="20" borderId="1" xfId="0" applyFont="1" applyFill="1" applyBorder="1" applyAlignment="1">
      <alignment horizontal="center" vertical="center" wrapText="1"/>
    </xf>
    <xf numFmtId="168" fontId="42" fillId="20" borderId="1" xfId="0" applyNumberFormat="1" applyFont="1" applyFill="1" applyBorder="1" applyAlignment="1">
      <alignment horizontal="center" vertical="center" wrapText="1"/>
    </xf>
    <xf numFmtId="168" fontId="42" fillId="20" borderId="4" xfId="0" applyNumberFormat="1" applyFont="1" applyFill="1" applyBorder="1" applyAlignment="1">
      <alignment horizontal="center" vertical="center" wrapText="1"/>
    </xf>
    <xf numFmtId="168" fontId="44" fillId="6" borderId="1" xfId="2" applyNumberFormat="1" applyFont="1" applyFill="1" applyBorder="1" applyAlignment="1" applyProtection="1">
      <alignment horizontal="center" vertical="center"/>
    </xf>
    <xf numFmtId="174" fontId="41" fillId="5" borderId="3" xfId="2" applyNumberFormat="1" applyFont="1" applyFill="1" applyBorder="1" applyAlignment="1" applyProtection="1">
      <alignment horizontal="center" vertical="center" wrapText="1"/>
    </xf>
    <xf numFmtId="0" fontId="41" fillId="5" borderId="1" xfId="0" applyFont="1" applyFill="1" applyBorder="1" applyAlignment="1">
      <alignment horizontal="left" vertical="center"/>
    </xf>
    <xf numFmtId="0" fontId="41" fillId="5" borderId="1" xfId="0" applyFont="1" applyFill="1" applyBorder="1" applyAlignment="1">
      <alignment horizontal="center" vertical="center" wrapText="1"/>
    </xf>
    <xf numFmtId="0" fontId="41" fillId="5" borderId="2" xfId="0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 vertical="center"/>
    </xf>
    <xf numFmtId="0" fontId="45" fillId="7" borderId="1" xfId="0" applyFont="1" applyFill="1" applyBorder="1" applyAlignment="1">
      <alignment horizontal="center" vertical="center" wrapText="1"/>
    </xf>
    <xf numFmtId="173" fontId="45" fillId="7" borderId="1" xfId="2" applyFont="1" applyFill="1" applyBorder="1" applyAlignment="1" applyProtection="1">
      <alignment horizontal="center" vertical="center" wrapText="1"/>
    </xf>
    <xf numFmtId="174" fontId="45" fillId="7" borderId="1" xfId="2" applyNumberFormat="1" applyFont="1" applyFill="1" applyBorder="1" applyAlignment="1" applyProtection="1">
      <alignment horizontal="center" vertical="center" wrapText="1"/>
    </xf>
    <xf numFmtId="0" fontId="42" fillId="20" borderId="20" xfId="0" applyFont="1" applyFill="1" applyBorder="1" applyAlignment="1">
      <alignment horizontal="center" vertical="center"/>
    </xf>
    <xf numFmtId="173" fontId="42" fillId="20" borderId="20" xfId="2" applyFont="1" applyFill="1" applyBorder="1" applyAlignment="1" applyProtection="1">
      <alignment horizontal="center" vertical="center"/>
    </xf>
    <xf numFmtId="173" fontId="42" fillId="20" borderId="4" xfId="2" applyFont="1" applyFill="1" applyBorder="1" applyAlignment="1" applyProtection="1">
      <alignment horizontal="center" vertical="center"/>
    </xf>
    <xf numFmtId="174" fontId="44" fillId="6" borderId="1" xfId="2" applyNumberFormat="1" applyFont="1" applyFill="1" applyBorder="1" applyAlignment="1" applyProtection="1">
      <alignment horizontal="center" vertical="center"/>
    </xf>
    <xf numFmtId="174" fontId="41" fillId="5" borderId="3" xfId="2" applyNumberFormat="1" applyFont="1" applyFill="1" applyBorder="1" applyAlignment="1" applyProtection="1">
      <alignment horizontal="center" vertical="center"/>
    </xf>
    <xf numFmtId="0" fontId="41" fillId="0" borderId="1" xfId="0" applyFont="1" applyBorder="1"/>
    <xf numFmtId="0" fontId="41" fillId="0" borderId="1" xfId="0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41" fillId="0" borderId="1" xfId="0" applyFont="1" applyBorder="1" applyAlignment="1">
      <alignment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/>
    <xf numFmtId="0" fontId="41" fillId="5" borderId="1" xfId="0" applyFont="1" applyFill="1" applyBorder="1" applyAlignment="1">
      <alignment horizontal="center"/>
    </xf>
    <xf numFmtId="10" fontId="0" fillId="0" borderId="0" xfId="0" applyNumberFormat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21" borderId="2" xfId="0" applyFill="1" applyBorder="1" applyAlignment="1">
      <alignment horizontal="center"/>
    </xf>
    <xf numFmtId="8" fontId="44" fillId="21" borderId="1" xfId="0" applyNumberFormat="1" applyFont="1" applyFill="1" applyBorder="1" applyAlignment="1">
      <alignment horizontal="center" vertical="center" wrapText="1"/>
    </xf>
    <xf numFmtId="0" fontId="8" fillId="22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46" fillId="0" borderId="1" xfId="0" applyFont="1" applyBorder="1" applyAlignment="1">
      <alignment wrapText="1"/>
    </xf>
    <xf numFmtId="4" fontId="45" fillId="23" borderId="0" xfId="0" applyNumberFormat="1" applyFont="1" applyFill="1" applyAlignment="1">
      <alignment horizontal="center" vertical="center"/>
    </xf>
    <xf numFmtId="173" fontId="15" fillId="20" borderId="4" xfId="2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8" fillId="21" borderId="23" xfId="0" applyFont="1" applyFill="1" applyBorder="1" applyAlignment="1">
      <alignment horizontal="center" vertical="center"/>
    </xf>
    <xf numFmtId="8" fontId="44" fillId="21" borderId="1" xfId="0" applyNumberFormat="1" applyFont="1" applyFill="1" applyBorder="1" applyAlignment="1">
      <alignment horizontal="center" vertical="center"/>
    </xf>
    <xf numFmtId="174" fontId="8" fillId="0" borderId="3" xfId="0" applyNumberFormat="1" applyFont="1" applyBorder="1" applyAlignment="1">
      <alignment horizontal="center"/>
    </xf>
    <xf numFmtId="0" fontId="8" fillId="5" borderId="4" xfId="0" applyFont="1" applyFill="1" applyBorder="1" applyAlignment="1">
      <alignment horizontal="center" vertical="center"/>
    </xf>
    <xf numFmtId="0" fontId="8" fillId="21" borderId="20" xfId="0" applyFont="1" applyFill="1" applyBorder="1" applyAlignment="1">
      <alignment horizontal="center" vertical="center"/>
    </xf>
    <xf numFmtId="174" fontId="8" fillId="0" borderId="10" xfId="0" applyNumberFormat="1" applyFont="1" applyBorder="1" applyAlignment="1">
      <alignment horizontal="center"/>
    </xf>
    <xf numFmtId="0" fontId="8" fillId="21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0" fillId="0" borderId="0" xfId="0" applyNumberFormat="1"/>
    <xf numFmtId="167" fontId="2" fillId="24" borderId="1" xfId="0" applyNumberFormat="1" applyFont="1" applyFill="1" applyBorder="1" applyAlignment="1">
      <alignment horizontal="center" vertical="center" wrapText="1"/>
    </xf>
    <xf numFmtId="168" fontId="2" fillId="24" borderId="1" xfId="0" applyNumberFormat="1" applyFont="1" applyFill="1" applyBorder="1" applyAlignment="1">
      <alignment horizontal="center" vertical="center" wrapText="1"/>
    </xf>
    <xf numFmtId="167" fontId="2" fillId="24" borderId="1" xfId="0" applyNumberFormat="1" applyFont="1" applyFill="1" applyBorder="1" applyAlignment="1">
      <alignment horizontal="center" vertical="center"/>
    </xf>
    <xf numFmtId="4" fontId="39" fillId="0" borderId="0" xfId="0" applyNumberFormat="1" applyFont="1"/>
    <xf numFmtId="173" fontId="40" fillId="0" borderId="0" xfId="2"/>
    <xf numFmtId="173" fontId="39" fillId="0" borderId="0" xfId="0" applyNumberFormat="1" applyFont="1"/>
    <xf numFmtId="167" fontId="2" fillId="26" borderId="1" xfId="0" applyNumberFormat="1" applyFont="1" applyFill="1" applyBorder="1" applyAlignment="1">
      <alignment horizontal="center" vertical="center" wrapText="1"/>
    </xf>
    <xf numFmtId="0" fontId="28" fillId="28" borderId="0" xfId="0" applyFont="1" applyFill="1" applyAlignment="1">
      <alignment horizontal="center" vertical="center"/>
    </xf>
    <xf numFmtId="10" fontId="28" fillId="28" borderId="0" xfId="0" applyNumberFormat="1" applyFont="1" applyFill="1" applyAlignment="1">
      <alignment horizontal="center" vertical="center"/>
    </xf>
    <xf numFmtId="2" fontId="0" fillId="28" borderId="0" xfId="0" applyNumberFormat="1" applyFill="1"/>
    <xf numFmtId="0" fontId="0" fillId="28" borderId="0" xfId="0" applyFill="1"/>
    <xf numFmtId="174" fontId="8" fillId="6" borderId="12" xfId="2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4" fillId="6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3" borderId="1" xfId="0" applyNumberFormat="1" applyFont="1" applyFill="1" applyBorder="1" applyAlignment="1">
      <alignment horizontal="center" vertical="center"/>
    </xf>
    <xf numFmtId="167" fontId="4" fillId="6" borderId="1" xfId="0" applyNumberFormat="1" applyFont="1" applyFill="1" applyBorder="1" applyAlignment="1">
      <alignment horizontal="left" vertical="center" wrapText="1"/>
    </xf>
    <xf numFmtId="17" fontId="4" fillId="6" borderId="1" xfId="0" applyNumberFormat="1" applyFont="1" applyFill="1" applyBorder="1" applyAlignment="1">
      <alignment horizontal="left" vertical="center"/>
    </xf>
    <xf numFmtId="167" fontId="4" fillId="6" borderId="1" xfId="0" applyNumberFormat="1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/>
    </xf>
    <xf numFmtId="10" fontId="8" fillId="6" borderId="1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/>
    </xf>
    <xf numFmtId="10" fontId="4" fillId="6" borderId="1" xfId="0" applyNumberFormat="1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8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7" fillId="6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horizontal="left" vertical="center" wrapText="1"/>
    </xf>
    <xf numFmtId="179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68" fontId="18" fillId="0" borderId="1" xfId="0" applyNumberFormat="1" applyFont="1" applyBorder="1" applyAlignment="1">
      <alignment horizontal="left" vertical="center"/>
    </xf>
    <xf numFmtId="0" fontId="20" fillId="11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168" fontId="19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7" borderId="1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168" fontId="19" fillId="0" borderId="19" xfId="0" applyNumberFormat="1" applyFont="1" applyBorder="1" applyAlignment="1">
      <alignment horizontal="center" vertical="center"/>
    </xf>
    <xf numFmtId="168" fontId="19" fillId="0" borderId="10" xfId="0" applyNumberFormat="1" applyFont="1" applyBorder="1" applyAlignment="1">
      <alignment horizontal="center" vertical="center"/>
    </xf>
    <xf numFmtId="168" fontId="19" fillId="0" borderId="7" xfId="0" applyNumberFormat="1" applyFont="1" applyBorder="1" applyAlignment="1">
      <alignment horizontal="center" vertical="center"/>
    </xf>
    <xf numFmtId="168" fontId="19" fillId="0" borderId="21" xfId="0" applyNumberFormat="1" applyFont="1" applyBorder="1" applyAlignment="1">
      <alignment horizontal="center" vertical="center"/>
    </xf>
    <xf numFmtId="168" fontId="19" fillId="0" borderId="18" xfId="0" applyNumberFormat="1" applyFont="1" applyBorder="1" applyAlignment="1">
      <alignment horizontal="center" vertical="center"/>
    </xf>
    <xf numFmtId="168" fontId="19" fillId="0" borderId="22" xfId="0" applyNumberFormat="1" applyFont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/>
    </xf>
    <xf numFmtId="168" fontId="19" fillId="6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68" fontId="3" fillId="8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5" fillId="14" borderId="1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10" fontId="19" fillId="0" borderId="1" xfId="0" applyNumberFormat="1" applyFont="1" applyBorder="1" applyAlignment="1">
      <alignment horizontal="center" vertical="center"/>
    </xf>
    <xf numFmtId="10" fontId="5" fillId="14" borderId="1" xfId="0" applyNumberFormat="1" applyFont="1" applyFill="1" applyBorder="1" applyAlignment="1">
      <alignment horizontal="center" vertical="center"/>
    </xf>
    <xf numFmtId="168" fontId="5" fillId="14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68" fontId="17" fillId="0" borderId="1" xfId="0" applyNumberFormat="1" applyFont="1" applyBorder="1" applyAlignment="1">
      <alignment horizontal="center" vertical="center"/>
    </xf>
    <xf numFmtId="0" fontId="17" fillId="5" borderId="1" xfId="0" applyFont="1" applyFill="1" applyBorder="1" applyAlignment="1">
      <alignment horizontal="left" vertical="center"/>
    </xf>
    <xf numFmtId="168" fontId="17" fillId="5" borderId="1" xfId="0" applyNumberFormat="1" applyFont="1" applyFill="1" applyBorder="1" applyAlignment="1">
      <alignment horizontal="center" vertical="center"/>
    </xf>
    <xf numFmtId="0" fontId="17" fillId="27" borderId="1" xfId="0" applyFont="1" applyFill="1" applyBorder="1" applyAlignment="1">
      <alignment horizontal="left" vertical="center"/>
    </xf>
    <xf numFmtId="168" fontId="17" fillId="27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left" vertical="center"/>
    </xf>
    <xf numFmtId="168" fontId="17" fillId="6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68" fontId="17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72" fontId="17" fillId="0" borderId="1" xfId="0" applyNumberFormat="1" applyFont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4" fillId="7" borderId="2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10" fontId="5" fillId="17" borderId="1" xfId="0" applyNumberFormat="1" applyFont="1" applyFill="1" applyBorder="1" applyAlignment="1">
      <alignment horizontal="center" vertical="center"/>
    </xf>
    <xf numFmtId="0" fontId="25" fillId="18" borderId="1" xfId="0" applyFont="1" applyFill="1" applyBorder="1" applyAlignment="1">
      <alignment horizontal="center" vertical="center"/>
    </xf>
    <xf numFmtId="0" fontId="26" fillId="18" borderId="1" xfId="0" applyFont="1" applyFill="1" applyBorder="1" applyAlignment="1">
      <alignment horizontal="center" vertical="center"/>
    </xf>
    <xf numFmtId="168" fontId="25" fillId="18" borderId="1" xfId="0" applyNumberFormat="1" applyFont="1" applyFill="1" applyBorder="1" applyAlignment="1">
      <alignment horizontal="center" vertical="center"/>
    </xf>
    <xf numFmtId="0" fontId="25" fillId="18" borderId="2" xfId="0" applyFont="1" applyFill="1" applyBorder="1" applyAlignment="1">
      <alignment horizontal="center" vertical="center"/>
    </xf>
    <xf numFmtId="0" fontId="18" fillId="25" borderId="1" xfId="0" applyFont="1" applyFill="1" applyBorder="1" applyAlignment="1">
      <alignment horizontal="center" vertical="center"/>
    </xf>
    <xf numFmtId="180" fontId="18" fillId="0" borderId="1" xfId="0" applyNumberFormat="1" applyFont="1" applyBorder="1" applyAlignment="1">
      <alignment horizontal="left" vertical="center"/>
    </xf>
    <xf numFmtId="9" fontId="18" fillId="0" borderId="1" xfId="0" applyNumberFormat="1" applyFont="1" applyBorder="1" applyAlignment="1">
      <alignment horizontal="center" vertical="center"/>
    </xf>
    <xf numFmtId="0" fontId="15" fillId="20" borderId="2" xfId="0" applyFont="1" applyFill="1" applyBorder="1" applyAlignment="1">
      <alignment horizontal="center" vertical="center" wrapText="1"/>
    </xf>
    <xf numFmtId="0" fontId="15" fillId="20" borderId="3" xfId="0" applyFont="1" applyFill="1" applyBorder="1" applyAlignment="1">
      <alignment horizontal="center" vertical="center" wrapText="1"/>
    </xf>
    <xf numFmtId="0" fontId="7" fillId="18" borderId="7" xfId="0" applyFont="1" applyFill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 wrapText="1"/>
    </xf>
    <xf numFmtId="0" fontId="15" fillId="29" borderId="0" xfId="0" applyFont="1" applyFill="1" applyAlignment="1">
      <alignment horizontal="center" wrapText="1"/>
    </xf>
    <xf numFmtId="0" fontId="7" fillId="18" borderId="1" xfId="0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left" wrapText="1"/>
    </xf>
    <xf numFmtId="0" fontId="16" fillId="16" borderId="1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1" fillId="18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/>
    </xf>
    <xf numFmtId="0" fontId="42" fillId="16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45" fillId="23" borderId="1" xfId="0" applyFont="1" applyFill="1" applyBorder="1" applyAlignment="1">
      <alignment horizontal="left" vertical="center"/>
    </xf>
    <xf numFmtId="0" fontId="37" fillId="2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26" fillId="18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1" fillId="17" borderId="1" xfId="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18" borderId="6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20" fillId="19" borderId="1" xfId="0" applyFont="1" applyFill="1" applyBorder="1" applyAlignment="1">
      <alignment horizontal="center" vertical="center"/>
    </xf>
    <xf numFmtId="0" fontId="20" fillId="16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13">
    <cellStyle name="Moeda" xfId="2" builtinId="4"/>
    <cellStyle name="Normal" xfId="0" builtinId="0"/>
    <cellStyle name="Normal 2" xfId="4" xr:uid="{00000000-0005-0000-0000-000006000000}"/>
    <cellStyle name="Porcentagem" xfId="3" builtinId="5"/>
    <cellStyle name="Vírgula" xfId="1" builtinId="3"/>
    <cellStyle name="Vírgula 2" xfId="5" xr:uid="{00000000-0005-0000-0000-000007000000}"/>
    <cellStyle name="Vírgula 3" xfId="6" xr:uid="{00000000-0005-0000-0000-000008000000}"/>
    <cellStyle name="Vírgula 3 2" xfId="7" xr:uid="{00000000-0005-0000-0000-000009000000}"/>
    <cellStyle name="Vírgula 4" xfId="8" xr:uid="{00000000-0005-0000-0000-00000A000000}"/>
    <cellStyle name="Vírgula 4 2" xfId="9" xr:uid="{00000000-0005-0000-0000-00000B000000}"/>
    <cellStyle name="Vírgula 5" xfId="10" xr:uid="{00000000-0005-0000-0000-00000C000000}"/>
    <cellStyle name="Vírgula 5 2" xfId="11" xr:uid="{00000000-0005-0000-0000-00000D000000}"/>
    <cellStyle name="Vírgula 6" xfId="12" xr:uid="{00000000-0005-0000-0000-00000E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99"/>
      <rgbColor rgb="FF808000"/>
      <rgbColor rgb="FF800080"/>
      <rgbColor rgb="FF008080"/>
      <rgbColor rgb="FFCCCCCC"/>
      <rgbColor rgb="FF808080"/>
      <rgbColor rgb="FF9999FF"/>
      <rgbColor rgb="FF595959"/>
      <rgbColor rgb="FFFFF2CC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8E9CD"/>
      <rgbColor rgb="FFE2F0D9"/>
      <rgbColor rgb="FFE7E6E6"/>
      <rgbColor rgb="FFD9D9D9"/>
      <rgbColor rgb="FFF4B183"/>
      <rgbColor rgb="FFDDDDDD"/>
      <rgbColor rgb="FFF8CBAD"/>
      <rgbColor rgb="FF3366FF"/>
      <rgbColor rgb="FF33CCCC"/>
      <rgbColor rgb="FF99CC00"/>
      <rgbColor rgb="FFFFC000"/>
      <rgbColor rgb="FFFF9900"/>
      <rgbColor rgb="FFFF3300"/>
      <rgbColor rgb="FF666666"/>
      <rgbColor rgb="FF70AD47"/>
      <rgbColor rgb="FF003366"/>
      <rgbColor rgb="FF339966"/>
      <rgbColor rgb="FF003300"/>
      <rgbColor rgb="FF333300"/>
      <rgbColor rgb="FF993300"/>
      <rgbColor rgb="FF993366"/>
      <rgbColor rgb="FF0033CC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3"/>
  <sheetViews>
    <sheetView showGridLines="0" topLeftCell="A61" zoomScale="70" zoomScaleNormal="70" workbookViewId="0">
      <selection activeCell="N82" sqref="N82"/>
    </sheetView>
  </sheetViews>
  <sheetFormatPr defaultColWidth="8.77734375" defaultRowHeight="14.4" x14ac:dyDescent="0.3"/>
  <cols>
    <col min="1" max="1" width="11.21875" customWidth="1"/>
    <col min="7" max="8" width="14.5546875" customWidth="1"/>
    <col min="9" max="9" width="17.77734375" customWidth="1"/>
    <col min="10" max="10" width="12.21875" customWidth="1"/>
    <col min="11" max="11" width="22.77734375" customWidth="1"/>
    <col min="12" max="12" width="9.77734375" bestFit="1" customWidth="1"/>
    <col min="13" max="13" width="13" customWidth="1"/>
  </cols>
  <sheetData>
    <row r="1" spans="1:11" ht="19.5" customHeight="1" x14ac:dyDescent="0.3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1" ht="11.25" customHeight="1" x14ac:dyDescent="0.3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11" ht="19.5" customHeight="1" x14ac:dyDescent="0.3">
      <c r="A3" s="264" t="s">
        <v>1</v>
      </c>
      <c r="B3" s="264"/>
      <c r="C3" s="264"/>
      <c r="D3" s="264"/>
      <c r="E3" s="264"/>
      <c r="F3" s="264"/>
      <c r="G3" s="264"/>
      <c r="H3" s="264"/>
      <c r="I3" s="265"/>
      <c r="J3" s="265"/>
      <c r="K3" s="265"/>
    </row>
    <row r="4" spans="1:11" ht="19.5" customHeight="1" x14ac:dyDescent="0.3">
      <c r="A4" s="264" t="s">
        <v>2</v>
      </c>
      <c r="B4" s="264"/>
      <c r="C4" s="264"/>
      <c r="D4" s="264"/>
      <c r="E4" s="264"/>
      <c r="F4" s="264"/>
      <c r="G4" s="264"/>
      <c r="H4" s="264"/>
      <c r="I4" s="265"/>
      <c r="J4" s="265"/>
      <c r="K4" s="265"/>
    </row>
    <row r="5" spans="1:11" ht="8.25" customHeight="1" x14ac:dyDescent="0.3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1" ht="19.5" customHeight="1" x14ac:dyDescent="0.3">
      <c r="A6" s="267" t="s">
        <v>475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</row>
    <row r="7" spans="1:11" ht="7.5" customHeight="1" x14ac:dyDescent="0.3">
      <c r="A7" s="268"/>
      <c r="B7" s="268"/>
      <c r="C7" s="268"/>
      <c r="D7" s="268"/>
      <c r="E7" s="268"/>
      <c r="F7" s="268"/>
      <c r="G7" s="268"/>
      <c r="H7" s="268"/>
      <c r="I7" s="268"/>
      <c r="J7" s="268"/>
      <c r="K7" s="268"/>
    </row>
    <row r="8" spans="1:11" ht="18.75" customHeight="1" x14ac:dyDescent="0.3">
      <c r="A8" s="269" t="s">
        <v>3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</row>
    <row r="9" spans="1:11" ht="18.75" customHeight="1" x14ac:dyDescent="0.3">
      <c r="A9" s="1" t="s">
        <v>4</v>
      </c>
      <c r="B9" s="270" t="s">
        <v>5</v>
      </c>
      <c r="C9" s="270"/>
      <c r="D9" s="270"/>
      <c r="E9" s="270"/>
      <c r="F9" s="270"/>
      <c r="G9" s="270"/>
      <c r="H9" s="270"/>
      <c r="I9" s="271">
        <v>46023</v>
      </c>
      <c r="J9" s="271"/>
      <c r="K9" s="271"/>
    </row>
    <row r="10" spans="1:11" ht="94.2" customHeight="1" x14ac:dyDescent="0.3">
      <c r="A10" s="1" t="s">
        <v>6</v>
      </c>
      <c r="B10" s="270" t="s">
        <v>7</v>
      </c>
      <c r="C10" s="270"/>
      <c r="D10" s="270"/>
      <c r="E10" s="270"/>
      <c r="F10" s="270"/>
      <c r="G10" s="270"/>
      <c r="H10" s="270"/>
      <c r="I10" s="272" t="s">
        <v>579</v>
      </c>
      <c r="J10" s="272"/>
      <c r="K10" s="272"/>
    </row>
    <row r="11" spans="1:11" ht="18.75" customHeight="1" x14ac:dyDescent="0.3">
      <c r="A11" s="1" t="s">
        <v>8</v>
      </c>
      <c r="B11" s="270" t="s">
        <v>9</v>
      </c>
      <c r="C11" s="270"/>
      <c r="D11" s="270"/>
      <c r="E11" s="270"/>
      <c r="F11" s="270"/>
      <c r="G11" s="270"/>
      <c r="H11" s="270"/>
      <c r="I11" s="273">
        <v>60</v>
      </c>
      <c r="J11" s="273"/>
      <c r="K11" s="273"/>
    </row>
    <row r="12" spans="1:11" ht="18.75" customHeight="1" x14ac:dyDescent="0.3">
      <c r="A12" s="1" t="s">
        <v>10</v>
      </c>
      <c r="B12" s="273" t="s">
        <v>11</v>
      </c>
      <c r="C12" s="273"/>
      <c r="D12" s="273"/>
      <c r="E12" s="273"/>
      <c r="F12" s="273"/>
      <c r="G12" s="273"/>
      <c r="H12" s="273"/>
      <c r="I12" s="273" t="s">
        <v>12</v>
      </c>
      <c r="J12" s="273"/>
      <c r="K12" s="273"/>
    </row>
    <row r="13" spans="1:11" ht="18.75" customHeight="1" x14ac:dyDescent="0.3">
      <c r="A13" s="1" t="s">
        <v>13</v>
      </c>
      <c r="B13" s="273" t="s">
        <v>14</v>
      </c>
      <c r="C13" s="273"/>
      <c r="D13" s="273"/>
      <c r="E13" s="273"/>
      <c r="F13" s="273"/>
      <c r="G13" s="273"/>
      <c r="H13" s="273"/>
      <c r="I13" s="273" t="s">
        <v>580</v>
      </c>
      <c r="J13" s="273"/>
      <c r="K13" s="273"/>
    </row>
    <row r="14" spans="1:11" ht="18.75" customHeight="1" x14ac:dyDescent="0.3">
      <c r="A14" s="274" t="s">
        <v>16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</row>
    <row r="15" spans="1:11" ht="18.75" customHeight="1" x14ac:dyDescent="0.3">
      <c r="A15" s="1" t="s">
        <v>17</v>
      </c>
      <c r="B15" s="273" t="s">
        <v>18</v>
      </c>
      <c r="C15" s="273"/>
      <c r="D15" s="273"/>
      <c r="E15" s="273"/>
      <c r="F15" s="273"/>
      <c r="G15" s="273"/>
      <c r="H15" s="273"/>
      <c r="I15" s="273" t="s">
        <v>19</v>
      </c>
      <c r="J15" s="273"/>
      <c r="K15" s="273"/>
    </row>
    <row r="16" spans="1:11" ht="18.75" customHeight="1" x14ac:dyDescent="0.3">
      <c r="A16" s="1" t="s">
        <v>20</v>
      </c>
      <c r="B16" s="273" t="s">
        <v>21</v>
      </c>
      <c r="C16" s="273"/>
      <c r="D16" s="273"/>
      <c r="E16" s="273"/>
      <c r="F16" s="273"/>
      <c r="G16" s="273"/>
      <c r="H16" s="273"/>
      <c r="I16" s="275" t="s">
        <v>569</v>
      </c>
      <c r="J16" s="275"/>
      <c r="K16" s="275"/>
    </row>
    <row r="17" spans="1:11" ht="18.75" customHeight="1" x14ac:dyDescent="0.3">
      <c r="A17" s="1" t="s">
        <v>23</v>
      </c>
      <c r="B17" s="273" t="s">
        <v>24</v>
      </c>
      <c r="C17" s="273"/>
      <c r="D17" s="273"/>
      <c r="E17" s="273"/>
      <c r="F17" s="273"/>
      <c r="G17" s="273"/>
      <c r="H17" s="273"/>
      <c r="I17" s="275">
        <v>1</v>
      </c>
      <c r="J17" s="275"/>
      <c r="K17" s="275"/>
    </row>
    <row r="18" spans="1:11" ht="18.75" customHeight="1" x14ac:dyDescent="0.3">
      <c r="A18" s="274" t="s">
        <v>25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</row>
    <row r="19" spans="1:11" ht="18.75" customHeight="1" x14ac:dyDescent="0.3">
      <c r="A19" s="1" t="s">
        <v>26</v>
      </c>
      <c r="B19" s="273" t="s">
        <v>18</v>
      </c>
      <c r="C19" s="273"/>
      <c r="D19" s="273"/>
      <c r="E19" s="273"/>
      <c r="F19" s="273"/>
      <c r="G19" s="273"/>
      <c r="H19" s="273"/>
      <c r="I19" s="273" t="s">
        <v>27</v>
      </c>
      <c r="J19" s="273"/>
      <c r="K19" s="273"/>
    </row>
    <row r="20" spans="1:11" ht="18.75" customHeight="1" x14ac:dyDescent="0.3">
      <c r="A20" s="1" t="s">
        <v>28</v>
      </c>
      <c r="B20" s="273" t="s">
        <v>21</v>
      </c>
      <c r="C20" s="273"/>
      <c r="D20" s="273"/>
      <c r="E20" s="273"/>
      <c r="F20" s="273"/>
      <c r="G20" s="273"/>
      <c r="H20" s="273"/>
      <c r="I20" s="275" t="s">
        <v>29</v>
      </c>
      <c r="J20" s="275"/>
      <c r="K20" s="275"/>
    </row>
    <row r="21" spans="1:11" ht="18.75" customHeight="1" x14ac:dyDescent="0.3">
      <c r="A21" s="1" t="s">
        <v>30</v>
      </c>
      <c r="B21" s="273" t="s">
        <v>24</v>
      </c>
      <c r="C21" s="273"/>
      <c r="D21" s="273"/>
      <c r="E21" s="273"/>
      <c r="F21" s="273"/>
      <c r="G21" s="273"/>
      <c r="H21" s="273"/>
      <c r="I21" s="275">
        <v>1</v>
      </c>
      <c r="J21" s="275"/>
      <c r="K21" s="275"/>
    </row>
    <row r="22" spans="1:11" ht="7.5" customHeight="1" x14ac:dyDescent="0.3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</row>
    <row r="23" spans="1:11" ht="18.75" customHeight="1" x14ac:dyDescent="0.3">
      <c r="A23" s="269" t="s">
        <v>31</v>
      </c>
      <c r="B23" s="269"/>
      <c r="C23" s="269"/>
      <c r="D23" s="269"/>
      <c r="E23" s="269"/>
      <c r="F23" s="269"/>
      <c r="G23" s="269"/>
      <c r="H23" s="269"/>
      <c r="I23" s="269"/>
      <c r="J23" s="269"/>
      <c r="K23" s="269"/>
    </row>
    <row r="24" spans="1:11" ht="18.75" customHeight="1" x14ac:dyDescent="0.3">
      <c r="A24" s="277"/>
      <c r="B24" s="277"/>
      <c r="C24" s="277"/>
      <c r="D24" s="277"/>
      <c r="E24" s="277"/>
      <c r="F24" s="277"/>
      <c r="G24" s="277"/>
      <c r="H24" s="277"/>
      <c r="I24" s="277"/>
      <c r="J24" s="278" t="s">
        <v>32</v>
      </c>
      <c r="K24" s="278"/>
    </row>
    <row r="25" spans="1:11" ht="18.75" customHeight="1" x14ac:dyDescent="0.3">
      <c r="A25" s="279" t="s">
        <v>4</v>
      </c>
      <c r="B25" s="273" t="s">
        <v>33</v>
      </c>
      <c r="C25" s="273"/>
      <c r="D25" s="273"/>
      <c r="E25" s="273"/>
      <c r="F25" s="273"/>
      <c r="G25" s="273"/>
      <c r="H25" s="279" t="s">
        <v>22</v>
      </c>
      <c r="I25" s="279"/>
      <c r="J25" s="280">
        <v>2251.58</v>
      </c>
      <c r="K25" s="280"/>
    </row>
    <row r="26" spans="1:11" ht="18.75" customHeight="1" x14ac:dyDescent="0.3">
      <c r="A26" s="279"/>
      <c r="B26" s="273"/>
      <c r="C26" s="273"/>
      <c r="D26" s="273"/>
      <c r="E26" s="273"/>
      <c r="F26" s="273"/>
      <c r="G26" s="273"/>
      <c r="H26" s="279" t="s">
        <v>29</v>
      </c>
      <c r="I26" s="279"/>
      <c r="J26" s="280">
        <v>1659.5</v>
      </c>
      <c r="K26" s="280"/>
    </row>
    <row r="27" spans="1:11" ht="18.75" customHeight="1" x14ac:dyDescent="0.3">
      <c r="A27" s="279" t="s">
        <v>6</v>
      </c>
      <c r="B27" s="273" t="s">
        <v>34</v>
      </c>
      <c r="C27" s="273"/>
      <c r="D27" s="273"/>
      <c r="E27" s="273"/>
      <c r="F27" s="273"/>
      <c r="G27" s="273"/>
      <c r="H27" s="279" t="s">
        <v>22</v>
      </c>
      <c r="I27" s="279"/>
      <c r="J27" s="280">
        <f>J25</f>
        <v>2251.58</v>
      </c>
      <c r="K27" s="280"/>
    </row>
    <row r="28" spans="1:11" ht="18.75" customHeight="1" x14ac:dyDescent="0.3">
      <c r="A28" s="279"/>
      <c r="B28" s="273"/>
      <c r="C28" s="273"/>
      <c r="D28" s="273"/>
      <c r="E28" s="273"/>
      <c r="F28" s="273"/>
      <c r="G28" s="273"/>
      <c r="H28" s="279" t="s">
        <v>29</v>
      </c>
      <c r="I28" s="279"/>
      <c r="J28" s="280">
        <f>J26</f>
        <v>1659.5</v>
      </c>
      <c r="K28" s="280"/>
    </row>
    <row r="29" spans="1:11" ht="52.5" customHeight="1" x14ac:dyDescent="0.3">
      <c r="A29" s="1" t="s">
        <v>8</v>
      </c>
      <c r="B29" s="273" t="s">
        <v>35</v>
      </c>
      <c r="C29" s="273"/>
      <c r="D29" s="273"/>
      <c r="E29" s="273"/>
      <c r="F29" s="273"/>
      <c r="G29" s="273"/>
      <c r="H29" s="273"/>
      <c r="I29" s="273"/>
      <c r="J29" s="281" t="s">
        <v>604</v>
      </c>
      <c r="K29" s="281"/>
    </row>
    <row r="30" spans="1:11" ht="18.75" customHeight="1" x14ac:dyDescent="0.3">
      <c r="A30" s="1" t="s">
        <v>10</v>
      </c>
      <c r="B30" s="273" t="s">
        <v>36</v>
      </c>
      <c r="C30" s="273"/>
      <c r="D30" s="273"/>
      <c r="E30" s="273"/>
      <c r="F30" s="273"/>
      <c r="G30" s="273"/>
      <c r="H30" s="273"/>
      <c r="I30" s="273"/>
      <c r="J30" s="282">
        <v>45931</v>
      </c>
      <c r="K30" s="282"/>
    </row>
    <row r="31" spans="1:11" ht="18.75" customHeight="1" x14ac:dyDescent="0.3">
      <c r="A31" s="1" t="s">
        <v>13</v>
      </c>
      <c r="B31" s="273" t="s">
        <v>37</v>
      </c>
      <c r="C31" s="273"/>
      <c r="D31" s="273"/>
      <c r="E31" s="273"/>
      <c r="F31" s="273"/>
      <c r="G31" s="273"/>
      <c r="H31" s="273"/>
      <c r="I31" s="273"/>
      <c r="J31" s="283" t="s">
        <v>581</v>
      </c>
      <c r="K31" s="283"/>
    </row>
    <row r="32" spans="1:11" ht="9" customHeight="1" x14ac:dyDescent="0.3">
      <c r="A32" s="268"/>
      <c r="B32" s="268"/>
      <c r="C32" s="268"/>
      <c r="D32" s="268"/>
      <c r="E32" s="268"/>
      <c r="F32" s="268"/>
      <c r="G32" s="268"/>
      <c r="H32" s="268"/>
      <c r="I32" s="268"/>
      <c r="J32" s="268"/>
      <c r="K32" s="268"/>
    </row>
    <row r="33" spans="1:11" ht="18.75" customHeight="1" x14ac:dyDescent="0.3">
      <c r="A33" s="269" t="s">
        <v>38</v>
      </c>
      <c r="B33" s="269"/>
      <c r="C33" s="269"/>
      <c r="D33" s="269"/>
      <c r="E33" s="269"/>
      <c r="F33" s="269"/>
      <c r="G33" s="269"/>
      <c r="H33" s="269"/>
      <c r="I33" s="269"/>
      <c r="J33" s="269"/>
      <c r="K33" s="269"/>
    </row>
    <row r="34" spans="1:11" ht="18.75" customHeight="1" x14ac:dyDescent="0.3">
      <c r="A34" s="284"/>
      <c r="B34" s="284"/>
      <c r="C34" s="284"/>
      <c r="D34" s="284"/>
      <c r="E34" s="284"/>
      <c r="F34" s="284"/>
      <c r="G34" s="284"/>
      <c r="H34" s="284"/>
      <c r="I34" s="284"/>
      <c r="J34" s="284"/>
      <c r="K34" s="3" t="s">
        <v>39</v>
      </c>
    </row>
    <row r="35" spans="1:11" ht="18.75" customHeight="1" x14ac:dyDescent="0.3">
      <c r="A35" s="1" t="s">
        <v>4</v>
      </c>
      <c r="B35" s="270" t="s">
        <v>40</v>
      </c>
      <c r="C35" s="270"/>
      <c r="D35" s="270"/>
      <c r="E35" s="270"/>
      <c r="F35" s="270"/>
      <c r="G35" s="270"/>
      <c r="H35" s="270"/>
      <c r="I35" s="270"/>
      <c r="J35" s="270"/>
      <c r="K35" s="4">
        <v>0.2</v>
      </c>
    </row>
    <row r="36" spans="1:11" ht="18.75" customHeight="1" x14ac:dyDescent="0.3">
      <c r="A36" s="1" t="s">
        <v>6</v>
      </c>
      <c r="B36" s="270" t="s">
        <v>41</v>
      </c>
      <c r="C36" s="270"/>
      <c r="D36" s="270"/>
      <c r="E36" s="270"/>
      <c r="F36" s="270"/>
      <c r="G36" s="270"/>
      <c r="H36" s="270"/>
      <c r="I36" s="270"/>
      <c r="J36" s="270"/>
      <c r="K36" s="4">
        <v>2.5000000000000001E-2</v>
      </c>
    </row>
    <row r="37" spans="1:11" ht="18.75" customHeight="1" x14ac:dyDescent="0.3">
      <c r="A37" s="1" t="s">
        <v>8</v>
      </c>
      <c r="B37" s="270" t="s">
        <v>42</v>
      </c>
      <c r="C37" s="270"/>
      <c r="D37" s="270"/>
      <c r="E37" s="270"/>
      <c r="F37" s="270"/>
      <c r="G37" s="270"/>
      <c r="H37" s="270"/>
      <c r="I37" s="270"/>
      <c r="J37" s="270"/>
      <c r="K37" s="5">
        <v>0.01</v>
      </c>
    </row>
    <row r="38" spans="1:11" ht="18.75" customHeight="1" x14ac:dyDescent="0.3">
      <c r="A38" s="1" t="s">
        <v>10</v>
      </c>
      <c r="B38" s="270" t="s">
        <v>43</v>
      </c>
      <c r="C38" s="270"/>
      <c r="D38" s="270"/>
      <c r="E38" s="270"/>
      <c r="F38" s="270"/>
      <c r="G38" s="270"/>
      <c r="H38" s="270"/>
      <c r="I38" s="270"/>
      <c r="J38" s="270"/>
      <c r="K38" s="4">
        <v>1.4999999999999999E-2</v>
      </c>
    </row>
    <row r="39" spans="1:11" ht="18.75" customHeight="1" x14ac:dyDescent="0.3">
      <c r="A39" s="1" t="s">
        <v>13</v>
      </c>
      <c r="B39" s="270" t="s">
        <v>44</v>
      </c>
      <c r="C39" s="270"/>
      <c r="D39" s="270"/>
      <c r="E39" s="270"/>
      <c r="F39" s="270"/>
      <c r="G39" s="270"/>
      <c r="H39" s="270"/>
      <c r="I39" s="270"/>
      <c r="J39" s="270"/>
      <c r="K39" s="4">
        <v>0.01</v>
      </c>
    </row>
    <row r="40" spans="1:11" ht="18.75" customHeight="1" x14ac:dyDescent="0.3">
      <c r="A40" s="1" t="s">
        <v>17</v>
      </c>
      <c r="B40" s="270" t="s">
        <v>45</v>
      </c>
      <c r="C40" s="270"/>
      <c r="D40" s="270"/>
      <c r="E40" s="270"/>
      <c r="F40" s="270"/>
      <c r="G40" s="270"/>
      <c r="H40" s="270"/>
      <c r="I40" s="270"/>
      <c r="J40" s="270"/>
      <c r="K40" s="4">
        <v>6.0000000000000001E-3</v>
      </c>
    </row>
    <row r="41" spans="1:11" ht="18.75" customHeight="1" x14ac:dyDescent="0.3">
      <c r="A41" s="1" t="s">
        <v>20</v>
      </c>
      <c r="B41" s="270" t="s">
        <v>46</v>
      </c>
      <c r="C41" s="270"/>
      <c r="D41" s="270"/>
      <c r="E41" s="270"/>
      <c r="F41" s="270"/>
      <c r="G41" s="270"/>
      <c r="H41" s="270"/>
      <c r="I41" s="270"/>
      <c r="J41" s="270"/>
      <c r="K41" s="4">
        <v>2E-3</v>
      </c>
    </row>
    <row r="42" spans="1:11" ht="18.75" customHeight="1" x14ac:dyDescent="0.3">
      <c r="A42" s="1" t="s">
        <v>23</v>
      </c>
      <c r="B42" s="270" t="s">
        <v>47</v>
      </c>
      <c r="C42" s="270"/>
      <c r="D42" s="270"/>
      <c r="E42" s="270"/>
      <c r="F42" s="270"/>
      <c r="G42" s="270"/>
      <c r="H42" s="270"/>
      <c r="I42" s="270"/>
      <c r="J42" s="270"/>
      <c r="K42" s="4">
        <v>0.08</v>
      </c>
    </row>
    <row r="43" spans="1:11" ht="19.5" customHeight="1" x14ac:dyDescent="0.3">
      <c r="A43" s="273" t="s">
        <v>48</v>
      </c>
      <c r="B43" s="273"/>
      <c r="C43" s="273"/>
      <c r="D43" s="273"/>
      <c r="E43" s="273"/>
      <c r="F43" s="273"/>
      <c r="G43" s="273"/>
      <c r="H43" s="273"/>
      <c r="I43" s="273"/>
      <c r="J43" s="273"/>
      <c r="K43" s="5">
        <v>7.8200000000000006E-2</v>
      </c>
    </row>
    <row r="44" spans="1:11" ht="9" customHeight="1" x14ac:dyDescent="0.3">
      <c r="A44" s="285"/>
      <c r="B44" s="285"/>
      <c r="C44" s="285"/>
      <c r="D44" s="285"/>
      <c r="E44" s="285"/>
      <c r="F44" s="285"/>
      <c r="G44" s="285"/>
      <c r="H44" s="285"/>
      <c r="I44" s="285"/>
      <c r="J44" s="285"/>
      <c r="K44" s="285"/>
    </row>
    <row r="45" spans="1:11" ht="18.75" customHeight="1" x14ac:dyDescent="0.3">
      <c r="A45" s="269" t="s">
        <v>49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</row>
    <row r="46" spans="1:11" ht="19.5" customHeight="1" x14ac:dyDescent="0.3">
      <c r="A46" s="286"/>
      <c r="B46" s="286"/>
      <c r="C46" s="286"/>
      <c r="D46" s="286"/>
      <c r="E46" s="286"/>
      <c r="F46" s="286"/>
      <c r="G46" s="286"/>
      <c r="H46" s="286"/>
      <c r="I46" s="286"/>
      <c r="J46" s="286"/>
      <c r="K46" s="2" t="s">
        <v>50</v>
      </c>
    </row>
    <row r="47" spans="1:11" ht="18.75" customHeight="1" x14ac:dyDescent="0.3">
      <c r="A47" s="287" t="s">
        <v>4</v>
      </c>
      <c r="B47" s="288" t="s">
        <v>51</v>
      </c>
      <c r="C47" s="288"/>
      <c r="D47" s="288"/>
      <c r="E47" s="288"/>
      <c r="F47" s="288"/>
      <c r="G47" s="279" t="s">
        <v>52</v>
      </c>
      <c r="H47" s="279"/>
      <c r="I47" s="279"/>
      <c r="J47" s="279"/>
      <c r="K47" s="7">
        <v>600</v>
      </c>
    </row>
    <row r="48" spans="1:11" ht="18.75" customHeight="1" x14ac:dyDescent="0.3">
      <c r="A48" s="287"/>
      <c r="B48" s="288"/>
      <c r="C48" s="288"/>
      <c r="D48" s="288"/>
      <c r="E48" s="288"/>
      <c r="F48" s="288"/>
      <c r="G48" s="279" t="s">
        <v>586</v>
      </c>
      <c r="H48" s="279"/>
      <c r="I48" s="279"/>
      <c r="J48" s="279"/>
      <c r="K48" s="256">
        <f>K47/12</f>
        <v>50</v>
      </c>
    </row>
    <row r="49" spans="1:13" ht="18.75" customHeight="1" x14ac:dyDescent="0.3">
      <c r="A49" s="287"/>
      <c r="B49" s="288"/>
      <c r="C49" s="288"/>
      <c r="D49" s="288"/>
      <c r="E49" s="288"/>
      <c r="F49" s="288"/>
      <c r="G49" s="293" t="s">
        <v>585</v>
      </c>
      <c r="H49" s="294"/>
      <c r="I49" s="295"/>
      <c r="J49" s="7">
        <v>290.39999999999998</v>
      </c>
      <c r="K49" s="256">
        <f>J49/12</f>
        <v>24.2</v>
      </c>
    </row>
    <row r="50" spans="1:13" ht="18.75" customHeight="1" x14ac:dyDescent="0.3">
      <c r="A50" s="287"/>
      <c r="B50" s="288"/>
      <c r="C50" s="288"/>
      <c r="D50" s="288"/>
      <c r="E50" s="288"/>
      <c r="F50" s="288"/>
      <c r="G50" s="279" t="s">
        <v>53</v>
      </c>
      <c r="H50" s="279"/>
      <c r="I50" s="279"/>
      <c r="J50" s="279"/>
      <c r="K50" s="8">
        <v>0</v>
      </c>
    </row>
    <row r="51" spans="1:13" ht="3.75" customHeight="1" x14ac:dyDescent="0.3">
      <c r="A51" s="289"/>
      <c r="B51" s="289"/>
      <c r="C51" s="289"/>
      <c r="D51" s="289"/>
      <c r="E51" s="289"/>
      <c r="F51" s="289"/>
      <c r="G51" s="289"/>
      <c r="H51" s="289"/>
      <c r="I51" s="289"/>
      <c r="J51" s="289"/>
      <c r="K51" s="289"/>
    </row>
    <row r="52" spans="1:13" ht="18.75" customHeight="1" x14ac:dyDescent="0.3">
      <c r="A52" s="290" t="s">
        <v>6</v>
      </c>
      <c r="B52" s="291" t="s">
        <v>582</v>
      </c>
      <c r="C52" s="291"/>
      <c r="D52" s="291"/>
      <c r="E52" s="291"/>
      <c r="F52" s="291"/>
      <c r="G52" s="292" t="s">
        <v>55</v>
      </c>
      <c r="H52" s="292"/>
      <c r="I52" s="292"/>
      <c r="J52" s="292"/>
      <c r="K52" s="9">
        <f>349.67+30</f>
        <v>379.67</v>
      </c>
      <c r="L52" s="296"/>
      <c r="M52" s="296"/>
    </row>
    <row r="53" spans="1:13" ht="18.75" customHeight="1" x14ac:dyDescent="0.3">
      <c r="A53" s="290"/>
      <c r="B53" s="291"/>
      <c r="C53" s="291"/>
      <c r="D53" s="291"/>
      <c r="E53" s="291"/>
      <c r="F53" s="291"/>
      <c r="G53" s="297" t="s">
        <v>53</v>
      </c>
      <c r="H53" s="297"/>
      <c r="I53" s="279" t="s">
        <v>22</v>
      </c>
      <c r="J53" s="279"/>
      <c r="K53" s="10">
        <v>0</v>
      </c>
      <c r="L53" s="296"/>
      <c r="M53" s="296"/>
    </row>
    <row r="54" spans="1:13" ht="18.75" customHeight="1" x14ac:dyDescent="0.3">
      <c r="A54" s="290"/>
      <c r="B54" s="291"/>
      <c r="C54" s="291"/>
      <c r="D54" s="291"/>
      <c r="E54" s="291"/>
      <c r="F54" s="291"/>
      <c r="G54" s="297"/>
      <c r="H54" s="297"/>
      <c r="I54" s="279" t="s">
        <v>29</v>
      </c>
      <c r="J54" s="279"/>
      <c r="K54" s="10">
        <v>0</v>
      </c>
      <c r="L54" s="296"/>
      <c r="M54" s="296"/>
    </row>
    <row r="55" spans="1:13" ht="3" customHeight="1" x14ac:dyDescent="0.3">
      <c r="A55" s="289"/>
      <c r="B55" s="289"/>
      <c r="C55" s="289"/>
      <c r="D55" s="289"/>
      <c r="E55" s="289"/>
      <c r="F55" s="289"/>
      <c r="G55" s="289"/>
      <c r="H55" s="289"/>
      <c r="I55" s="289"/>
      <c r="J55" s="289"/>
      <c r="K55" s="289"/>
    </row>
    <row r="56" spans="1:13" ht="18.75" customHeight="1" x14ac:dyDescent="0.3">
      <c r="A56" s="6" t="s">
        <v>8</v>
      </c>
      <c r="B56" s="279" t="s">
        <v>56</v>
      </c>
      <c r="C56" s="279"/>
      <c r="D56" s="279"/>
      <c r="E56" s="279"/>
      <c r="F56" s="279"/>
      <c r="G56" s="279" t="s">
        <v>572</v>
      </c>
      <c r="H56" s="279"/>
      <c r="I56" s="279"/>
      <c r="J56" s="279"/>
      <c r="K56" s="250">
        <v>30</v>
      </c>
    </row>
    <row r="57" spans="1:13" ht="3" customHeight="1" x14ac:dyDescent="0.3">
      <c r="A57" s="289"/>
      <c r="B57" s="289"/>
      <c r="C57" s="289"/>
      <c r="D57" s="289"/>
      <c r="E57" s="289"/>
      <c r="F57" s="289"/>
      <c r="G57" s="289"/>
      <c r="H57" s="289"/>
      <c r="I57" s="289"/>
      <c r="J57" s="289"/>
      <c r="K57" s="289"/>
    </row>
    <row r="58" spans="1:13" ht="18.75" customHeight="1" x14ac:dyDescent="0.3">
      <c r="A58" s="248" t="s">
        <v>10</v>
      </c>
      <c r="B58" s="279" t="s">
        <v>57</v>
      </c>
      <c r="C58" s="279"/>
      <c r="D58" s="279"/>
      <c r="E58" s="279"/>
      <c r="F58" s="279"/>
      <c r="G58" s="279" t="s">
        <v>573</v>
      </c>
      <c r="H58" s="279"/>
      <c r="I58" s="279"/>
      <c r="J58" s="279"/>
      <c r="K58" s="251">
        <v>0</v>
      </c>
    </row>
    <row r="59" spans="1:13" ht="3.75" customHeight="1" x14ac:dyDescent="0.3">
      <c r="A59" s="289"/>
      <c r="B59" s="289"/>
      <c r="C59" s="289"/>
      <c r="D59" s="289"/>
      <c r="E59" s="289"/>
      <c r="F59" s="289"/>
      <c r="G59" s="289"/>
      <c r="H59" s="289"/>
      <c r="I59" s="289"/>
      <c r="J59" s="289"/>
      <c r="K59" s="289"/>
    </row>
    <row r="60" spans="1:13" ht="18.75" customHeight="1" x14ac:dyDescent="0.3">
      <c r="A60" s="289" t="s">
        <v>13</v>
      </c>
      <c r="B60" s="279" t="s">
        <v>59</v>
      </c>
      <c r="C60" s="279"/>
      <c r="D60" s="279"/>
      <c r="E60" s="279"/>
      <c r="F60" s="279"/>
      <c r="G60" s="279" t="s">
        <v>60</v>
      </c>
      <c r="H60" s="279"/>
      <c r="I60" s="279"/>
      <c r="J60" s="279"/>
      <c r="K60" s="7">
        <v>526.64</v>
      </c>
    </row>
    <row r="61" spans="1:13" ht="51" customHeight="1" x14ac:dyDescent="0.3">
      <c r="A61" s="289"/>
      <c r="B61" s="279"/>
      <c r="C61" s="279"/>
      <c r="D61" s="279"/>
      <c r="E61" s="279"/>
      <c r="F61" s="279"/>
      <c r="G61" s="298" t="s">
        <v>61</v>
      </c>
      <c r="H61" s="298"/>
      <c r="I61" s="298"/>
      <c r="J61" s="298"/>
      <c r="K61" s="13">
        <v>1</v>
      </c>
    </row>
    <row r="62" spans="1:13" ht="18.75" customHeight="1" x14ac:dyDescent="0.3">
      <c r="A62" s="289"/>
      <c r="B62" s="279"/>
      <c r="C62" s="279"/>
      <c r="D62" s="279"/>
      <c r="E62" s="279"/>
      <c r="F62" s="279"/>
      <c r="G62" s="279" t="s">
        <v>58</v>
      </c>
      <c r="H62" s="279"/>
      <c r="I62" s="279"/>
      <c r="J62" s="279"/>
      <c r="K62" s="12">
        <v>0.2</v>
      </c>
    </row>
    <row r="63" spans="1:13" ht="3.75" customHeight="1" x14ac:dyDescent="0.3">
      <c r="A63" s="289"/>
      <c r="B63" s="289"/>
      <c r="C63" s="289"/>
      <c r="D63" s="289"/>
      <c r="E63" s="289"/>
      <c r="F63" s="289"/>
      <c r="G63" s="289"/>
      <c r="H63" s="289"/>
      <c r="I63" s="289"/>
      <c r="J63" s="289"/>
      <c r="K63" s="289"/>
    </row>
    <row r="64" spans="1:13" ht="18.75" customHeight="1" x14ac:dyDescent="0.3">
      <c r="A64" s="289" t="s">
        <v>17</v>
      </c>
      <c r="B64" s="279" t="s">
        <v>62</v>
      </c>
      <c r="C64" s="279"/>
      <c r="D64" s="279"/>
      <c r="E64" s="279"/>
      <c r="F64" s="279"/>
      <c r="G64" s="279" t="s">
        <v>583</v>
      </c>
      <c r="H64" s="279"/>
      <c r="I64" s="279"/>
      <c r="J64" s="279"/>
      <c r="K64" s="14">
        <v>10.16</v>
      </c>
    </row>
    <row r="65" spans="1:12" ht="18.75" customHeight="1" x14ac:dyDescent="0.3">
      <c r="A65" s="289"/>
      <c r="B65" s="279"/>
      <c r="C65" s="279"/>
      <c r="D65" s="279"/>
      <c r="E65" s="279"/>
      <c r="F65" s="279"/>
      <c r="G65" s="297" t="s">
        <v>63</v>
      </c>
      <c r="H65" s="297"/>
      <c r="I65" s="279" t="s">
        <v>22</v>
      </c>
      <c r="J65" s="279"/>
      <c r="K65" s="11">
        <v>0</v>
      </c>
    </row>
    <row r="66" spans="1:12" ht="18.75" customHeight="1" x14ac:dyDescent="0.3">
      <c r="A66" s="289"/>
      <c r="B66" s="279"/>
      <c r="C66" s="279"/>
      <c r="D66" s="279"/>
      <c r="E66" s="279"/>
      <c r="F66" s="279"/>
      <c r="G66" s="297"/>
      <c r="H66" s="297"/>
      <c r="I66" s="279" t="s">
        <v>29</v>
      </c>
      <c r="J66" s="279"/>
      <c r="K66" s="11">
        <v>0</v>
      </c>
    </row>
    <row r="67" spans="1:12" ht="18.75" customHeight="1" x14ac:dyDescent="0.3">
      <c r="A67" s="289"/>
      <c r="B67" s="279"/>
      <c r="C67" s="279"/>
      <c r="D67" s="279"/>
      <c r="E67" s="279"/>
      <c r="F67" s="279"/>
      <c r="G67" s="279" t="s">
        <v>64</v>
      </c>
      <c r="H67" s="279"/>
      <c r="I67" s="279"/>
      <c r="J67" s="279"/>
      <c r="K67" s="15">
        <v>22</v>
      </c>
    </row>
    <row r="68" spans="1:12" ht="3.75" customHeight="1" x14ac:dyDescent="0.3">
      <c r="A68" s="289"/>
      <c r="B68" s="289"/>
      <c r="C68" s="289"/>
      <c r="D68" s="289"/>
      <c r="E68" s="289"/>
      <c r="F68" s="289"/>
      <c r="G68" s="289"/>
      <c r="H68" s="289"/>
      <c r="I68" s="289"/>
      <c r="J68" s="289"/>
      <c r="K68" s="289"/>
    </row>
    <row r="69" spans="1:12" ht="18.75" customHeight="1" x14ac:dyDescent="0.3">
      <c r="A69" s="279" t="s">
        <v>20</v>
      </c>
      <c r="B69" s="279" t="s">
        <v>65</v>
      </c>
      <c r="C69" s="279"/>
      <c r="D69" s="279"/>
      <c r="E69" s="279"/>
      <c r="F69" s="279"/>
      <c r="G69" s="279" t="s">
        <v>66</v>
      </c>
      <c r="H69" s="279"/>
      <c r="I69" s="279"/>
      <c r="J69" s="279"/>
      <c r="K69" s="16">
        <v>2</v>
      </c>
    </row>
    <row r="70" spans="1:12" ht="18.75" customHeight="1" x14ac:dyDescent="0.3">
      <c r="A70" s="279"/>
      <c r="B70" s="279"/>
      <c r="C70" s="279"/>
      <c r="D70" s="279"/>
      <c r="E70" s="279"/>
      <c r="F70" s="279"/>
      <c r="G70" s="291" t="s">
        <v>67</v>
      </c>
      <c r="H70" s="291"/>
      <c r="I70" s="291"/>
      <c r="J70" s="291"/>
      <c r="K70" s="17">
        <v>9.1</v>
      </c>
    </row>
    <row r="71" spans="1:12" ht="18.75" customHeight="1" x14ac:dyDescent="0.3">
      <c r="A71" s="279"/>
      <c r="B71" s="279"/>
      <c r="C71" s="279"/>
      <c r="D71" s="279"/>
      <c r="E71" s="279"/>
      <c r="F71" s="279"/>
      <c r="G71" s="297" t="s">
        <v>68</v>
      </c>
      <c r="H71" s="297"/>
      <c r="I71" s="279" t="s">
        <v>22</v>
      </c>
      <c r="J71" s="279"/>
      <c r="K71" s="252">
        <f>J27*0.06</f>
        <v>135.09479999999999</v>
      </c>
      <c r="L71" s="249"/>
    </row>
    <row r="72" spans="1:12" ht="18.75" customHeight="1" x14ac:dyDescent="0.3">
      <c r="A72" s="279"/>
      <c r="B72" s="279"/>
      <c r="C72" s="279"/>
      <c r="D72" s="279"/>
      <c r="E72" s="279"/>
      <c r="F72" s="279"/>
      <c r="G72" s="297"/>
      <c r="H72" s="297"/>
      <c r="I72" s="279" t="s">
        <v>29</v>
      </c>
      <c r="J72" s="279"/>
      <c r="K72" s="17">
        <f>J28*0.06</f>
        <v>99.57</v>
      </c>
    </row>
    <row r="73" spans="1:12" ht="18.75" customHeight="1" x14ac:dyDescent="0.3">
      <c r="A73" s="279"/>
      <c r="B73" s="279"/>
      <c r="C73" s="279"/>
      <c r="D73" s="279"/>
      <c r="E73" s="279"/>
      <c r="F73" s="279"/>
      <c r="G73" s="279" t="s">
        <v>64</v>
      </c>
      <c r="H73" s="279"/>
      <c r="I73" s="279"/>
      <c r="J73" s="279"/>
      <c r="K73" s="15">
        <v>22</v>
      </c>
    </row>
    <row r="74" spans="1:12" ht="4.8" customHeight="1" x14ac:dyDescent="0.3">
      <c r="A74" s="293"/>
      <c r="B74" s="294"/>
      <c r="C74" s="294"/>
      <c r="D74" s="294"/>
      <c r="E74" s="294"/>
      <c r="F74" s="294"/>
      <c r="G74" s="294"/>
      <c r="H74" s="294"/>
      <c r="I74" s="294"/>
      <c r="J74" s="294"/>
      <c r="K74" s="295"/>
    </row>
    <row r="75" spans="1:12" ht="18.75" customHeight="1" x14ac:dyDescent="0.3">
      <c r="A75" s="1" t="s">
        <v>23</v>
      </c>
      <c r="B75" s="293" t="s">
        <v>587</v>
      </c>
      <c r="C75" s="294"/>
      <c r="D75" s="294"/>
      <c r="E75" s="294"/>
      <c r="F75" s="295"/>
      <c r="G75" s="293" t="s">
        <v>588</v>
      </c>
      <c r="H75" s="294"/>
      <c r="I75" s="294"/>
      <c r="J75" s="295"/>
      <c r="K75" s="7">
        <v>200</v>
      </c>
    </row>
    <row r="76" spans="1:12" ht="6.6" customHeight="1" x14ac:dyDescent="0.3">
      <c r="A76" s="293"/>
      <c r="B76" s="294"/>
      <c r="C76" s="294"/>
      <c r="D76" s="294"/>
      <c r="E76" s="294"/>
      <c r="F76" s="294"/>
      <c r="G76" s="294"/>
      <c r="H76" s="294"/>
      <c r="I76" s="294"/>
      <c r="J76" s="294"/>
      <c r="K76" s="295"/>
    </row>
    <row r="77" spans="1:12" ht="9" customHeight="1" x14ac:dyDescent="0.3">
      <c r="A77" s="285"/>
      <c r="B77" s="285"/>
      <c r="C77" s="285"/>
      <c r="D77" s="285"/>
      <c r="E77" s="285"/>
      <c r="F77" s="285"/>
      <c r="G77" s="285"/>
      <c r="H77" s="285"/>
      <c r="I77" s="285"/>
      <c r="J77" s="285"/>
      <c r="K77" s="285"/>
    </row>
    <row r="78" spans="1:12" ht="19.5" customHeight="1" x14ac:dyDescent="0.3">
      <c r="A78" s="269" t="s">
        <v>69</v>
      </c>
      <c r="B78" s="269"/>
      <c r="C78" s="269"/>
      <c r="D78" s="269"/>
      <c r="E78" s="269"/>
      <c r="F78" s="269"/>
      <c r="G78" s="269"/>
      <c r="H78" s="269"/>
      <c r="I78" s="269"/>
      <c r="J78" s="269"/>
      <c r="K78" s="269"/>
    </row>
    <row r="79" spans="1:12" ht="30.75" customHeight="1" x14ac:dyDescent="0.3">
      <c r="A79" s="1" t="s">
        <v>4</v>
      </c>
      <c r="B79" s="270" t="s">
        <v>70</v>
      </c>
      <c r="C79" s="270"/>
      <c r="D79" s="270"/>
      <c r="E79" s="275" t="s">
        <v>71</v>
      </c>
      <c r="F79" s="275"/>
      <c r="G79" s="275"/>
      <c r="H79" s="275"/>
      <c r="I79" s="275"/>
      <c r="J79" s="275"/>
      <c r="K79" s="5">
        <v>0.05</v>
      </c>
    </row>
    <row r="80" spans="1:12" ht="12.75" customHeight="1" x14ac:dyDescent="0.3">
      <c r="A80" s="285"/>
      <c r="B80" s="285"/>
      <c r="C80" s="285"/>
      <c r="D80" s="285"/>
      <c r="E80" s="285"/>
      <c r="F80" s="285"/>
      <c r="G80" s="285"/>
      <c r="H80" s="285"/>
      <c r="I80" s="285"/>
      <c r="J80" s="285"/>
      <c r="K80" s="285"/>
    </row>
    <row r="81" spans="1:11" ht="19.5" customHeight="1" x14ac:dyDescent="0.3">
      <c r="A81" s="299" t="s">
        <v>72</v>
      </c>
      <c r="B81" s="299"/>
      <c r="C81" s="299"/>
      <c r="D81" s="299"/>
      <c r="E81" s="299"/>
      <c r="F81" s="299"/>
      <c r="G81" s="299"/>
      <c r="H81" s="299"/>
      <c r="I81" s="299"/>
      <c r="J81" s="299"/>
      <c r="K81" s="299"/>
    </row>
    <row r="82" spans="1:11" ht="18.75" customHeight="1" x14ac:dyDescent="0.3">
      <c r="A82" s="300" t="s">
        <v>73</v>
      </c>
      <c r="B82" s="300"/>
      <c r="C82" s="300"/>
      <c r="D82" s="300"/>
      <c r="E82" s="300" t="s">
        <v>74</v>
      </c>
      <c r="F82" s="300"/>
      <c r="G82" s="300" t="s">
        <v>75</v>
      </c>
      <c r="H82" s="297" t="s">
        <v>22</v>
      </c>
      <c r="I82" s="297"/>
      <c r="J82" s="297" t="s">
        <v>29</v>
      </c>
      <c r="K82" s="297"/>
    </row>
    <row r="83" spans="1:11" ht="30.75" customHeight="1" x14ac:dyDescent="0.3">
      <c r="A83" s="300"/>
      <c r="B83" s="300"/>
      <c r="C83" s="300"/>
      <c r="D83" s="300"/>
      <c r="E83" s="300"/>
      <c r="F83" s="300"/>
      <c r="G83" s="300"/>
      <c r="H83" s="18" t="s">
        <v>76</v>
      </c>
      <c r="I83" s="18" t="s">
        <v>77</v>
      </c>
      <c r="J83" s="18" t="s">
        <v>76</v>
      </c>
      <c r="K83" s="18" t="s">
        <v>77</v>
      </c>
    </row>
    <row r="84" spans="1:11" ht="19.5" customHeight="1" x14ac:dyDescent="0.3">
      <c r="A84" s="19" t="s">
        <v>4</v>
      </c>
      <c r="B84" s="300" t="s">
        <v>78</v>
      </c>
      <c r="C84" s="300"/>
      <c r="D84" s="300"/>
      <c r="E84" s="302">
        <v>0.05</v>
      </c>
      <c r="F84" s="302"/>
      <c r="G84" s="18">
        <v>1</v>
      </c>
      <c r="H84" s="20">
        <v>1</v>
      </c>
      <c r="I84" s="21">
        <f t="shared" ref="I84:I94" si="0">E84*G84*H84</f>
        <v>0.05</v>
      </c>
      <c r="J84" s="20">
        <v>1</v>
      </c>
      <c r="K84" s="21">
        <f t="shared" ref="K84:K94" si="1">E84*G84*J84</f>
        <v>0.05</v>
      </c>
    </row>
    <row r="85" spans="1:11" ht="19.5" customHeight="1" x14ac:dyDescent="0.3">
      <c r="A85" s="19" t="s">
        <v>6</v>
      </c>
      <c r="B85" s="300" t="s">
        <v>79</v>
      </c>
      <c r="C85" s="300"/>
      <c r="D85" s="300"/>
      <c r="E85" s="302">
        <v>0.2</v>
      </c>
      <c r="F85" s="302"/>
      <c r="G85" s="18">
        <v>15</v>
      </c>
      <c r="H85" s="20">
        <f>ROUND((253/365),4)</f>
        <v>0.69320000000000004</v>
      </c>
      <c r="I85" s="21">
        <f t="shared" si="0"/>
        <v>2.0796000000000001</v>
      </c>
      <c r="J85" s="20">
        <f>ROUND((253/365),4)</f>
        <v>0.69320000000000004</v>
      </c>
      <c r="K85" s="21">
        <f t="shared" si="1"/>
        <v>2.0796000000000001</v>
      </c>
    </row>
    <row r="86" spans="1:11" ht="19.5" customHeight="1" x14ac:dyDescent="0.3">
      <c r="A86" s="19" t="s">
        <v>8</v>
      </c>
      <c r="B86" s="300" t="s">
        <v>80</v>
      </c>
      <c r="C86" s="300"/>
      <c r="D86" s="300"/>
      <c r="E86" s="301">
        <v>0.2</v>
      </c>
      <c r="F86" s="301"/>
      <c r="G86" s="18">
        <v>5</v>
      </c>
      <c r="H86" s="20">
        <f>ROUND((253/365),4)</f>
        <v>0.69320000000000004</v>
      </c>
      <c r="I86" s="21">
        <f t="shared" si="0"/>
        <v>0.69320000000000004</v>
      </c>
      <c r="J86" s="20">
        <f>ROUND((253/365),4)</f>
        <v>0.69320000000000004</v>
      </c>
      <c r="K86" s="21">
        <f t="shared" si="1"/>
        <v>0.69320000000000004</v>
      </c>
    </row>
    <row r="87" spans="1:11" ht="19.5" customHeight="1" x14ac:dyDescent="0.3">
      <c r="A87" s="19" t="s">
        <v>10</v>
      </c>
      <c r="B87" s="300" t="s">
        <v>81</v>
      </c>
      <c r="C87" s="300"/>
      <c r="D87" s="300"/>
      <c r="E87" s="301">
        <v>0.01</v>
      </c>
      <c r="F87" s="301"/>
      <c r="G87" s="18">
        <v>2</v>
      </c>
      <c r="H87" s="20">
        <v>1</v>
      </c>
      <c r="I87" s="21">
        <f t="shared" si="0"/>
        <v>0.02</v>
      </c>
      <c r="J87" s="20">
        <v>1</v>
      </c>
      <c r="K87" s="21">
        <f t="shared" si="1"/>
        <v>0.02</v>
      </c>
    </row>
    <row r="88" spans="1:11" ht="19.5" customHeight="1" x14ac:dyDescent="0.3">
      <c r="A88" s="19" t="s">
        <v>13</v>
      </c>
      <c r="B88" s="300" t="s">
        <v>82</v>
      </c>
      <c r="C88" s="300"/>
      <c r="D88" s="300"/>
      <c r="E88" s="301">
        <v>0.01</v>
      </c>
      <c r="F88" s="301"/>
      <c r="G88" s="18">
        <v>2</v>
      </c>
      <c r="H88" s="20">
        <f>ROUND((253/365),4)</f>
        <v>0.69320000000000004</v>
      </c>
      <c r="I88" s="21">
        <f t="shared" si="0"/>
        <v>1.3864000000000001E-2</v>
      </c>
      <c r="J88" s="20">
        <f>ROUND((253/365),4)</f>
        <v>0.69320000000000004</v>
      </c>
      <c r="K88" s="21">
        <f t="shared" si="1"/>
        <v>1.3864000000000001E-2</v>
      </c>
    </row>
    <row r="89" spans="1:11" ht="19.5" customHeight="1" x14ac:dyDescent="0.3">
      <c r="A89" s="19" t="s">
        <v>17</v>
      </c>
      <c r="B89" s="300" t="s">
        <v>83</v>
      </c>
      <c r="C89" s="300"/>
      <c r="D89" s="300"/>
      <c r="E89" s="301">
        <v>0.01</v>
      </c>
      <c r="F89" s="301"/>
      <c r="G89" s="18">
        <v>3</v>
      </c>
      <c r="H89" s="20">
        <v>1</v>
      </c>
      <c r="I89" s="21">
        <f t="shared" si="0"/>
        <v>0.03</v>
      </c>
      <c r="J89" s="20">
        <v>1</v>
      </c>
      <c r="K89" s="21">
        <f t="shared" si="1"/>
        <v>0.03</v>
      </c>
    </row>
    <row r="90" spans="1:11" ht="19.5" customHeight="1" x14ac:dyDescent="0.3">
      <c r="A90" s="19" t="s">
        <v>20</v>
      </c>
      <c r="B90" s="300" t="s">
        <v>84</v>
      </c>
      <c r="C90" s="300"/>
      <c r="D90" s="300"/>
      <c r="E90" s="302">
        <v>0.01</v>
      </c>
      <c r="F90" s="302"/>
      <c r="G90" s="18">
        <v>1</v>
      </c>
      <c r="H90" s="20">
        <v>1</v>
      </c>
      <c r="I90" s="21">
        <f t="shared" si="0"/>
        <v>0.01</v>
      </c>
      <c r="J90" s="20">
        <v>1</v>
      </c>
      <c r="K90" s="21">
        <f t="shared" si="1"/>
        <v>0.01</v>
      </c>
    </row>
    <row r="91" spans="1:11" ht="19.5" customHeight="1" x14ac:dyDescent="0.3">
      <c r="A91" s="19" t="s">
        <v>23</v>
      </c>
      <c r="B91" s="300" t="s">
        <v>85</v>
      </c>
      <c r="C91" s="300"/>
      <c r="D91" s="300"/>
      <c r="E91" s="301">
        <v>0.01</v>
      </c>
      <c r="F91" s="301"/>
      <c r="G91" s="18">
        <v>1</v>
      </c>
      <c r="H91" s="20">
        <v>1</v>
      </c>
      <c r="I91" s="21">
        <f t="shared" si="0"/>
        <v>0.01</v>
      </c>
      <c r="J91" s="20">
        <v>1</v>
      </c>
      <c r="K91" s="21">
        <f t="shared" si="1"/>
        <v>0.01</v>
      </c>
    </row>
    <row r="92" spans="1:11" ht="19.5" customHeight="1" x14ac:dyDescent="0.3">
      <c r="A92" s="19" t="s">
        <v>26</v>
      </c>
      <c r="B92" s="300" t="s">
        <v>86</v>
      </c>
      <c r="C92" s="300"/>
      <c r="D92" s="300"/>
      <c r="E92" s="302">
        <v>0.01</v>
      </c>
      <c r="F92" s="302"/>
      <c r="G92" s="18">
        <v>20</v>
      </c>
      <c r="H92" s="20">
        <f>ROUND((253/365),4)</f>
        <v>0.69320000000000004</v>
      </c>
      <c r="I92" s="21">
        <f t="shared" si="0"/>
        <v>0.13864000000000001</v>
      </c>
      <c r="J92" s="20">
        <f>ROUND((253/365),4)</f>
        <v>0.69320000000000004</v>
      </c>
      <c r="K92" s="21">
        <f t="shared" si="1"/>
        <v>0.13864000000000001</v>
      </c>
    </row>
    <row r="93" spans="1:11" ht="19.5" customHeight="1" x14ac:dyDescent="0.3">
      <c r="A93" s="19" t="s">
        <v>28</v>
      </c>
      <c r="B93" s="300" t="s">
        <v>87</v>
      </c>
      <c r="C93" s="300"/>
      <c r="D93" s="300"/>
      <c r="E93" s="301">
        <v>0</v>
      </c>
      <c r="F93" s="301"/>
      <c r="G93" s="18">
        <v>180</v>
      </c>
      <c r="H93" s="20">
        <f>ROUND((253/365),4)</f>
        <v>0.69320000000000004</v>
      </c>
      <c r="I93" s="21">
        <f t="shared" si="0"/>
        <v>0</v>
      </c>
      <c r="J93" s="20">
        <f>ROUND((253/365),4)</f>
        <v>0.69320000000000004</v>
      </c>
      <c r="K93" s="21">
        <f t="shared" si="1"/>
        <v>0</v>
      </c>
    </row>
    <row r="94" spans="1:11" ht="19.5" customHeight="1" x14ac:dyDescent="0.3">
      <c r="A94" s="19" t="s">
        <v>30</v>
      </c>
      <c r="B94" s="300" t="s">
        <v>88</v>
      </c>
      <c r="C94" s="300"/>
      <c r="D94" s="300"/>
      <c r="E94" s="304">
        <v>0</v>
      </c>
      <c r="F94" s="304"/>
      <c r="G94" s="18">
        <v>6</v>
      </c>
      <c r="H94" s="20">
        <v>1</v>
      </c>
      <c r="I94" s="21">
        <f t="shared" si="0"/>
        <v>0</v>
      </c>
      <c r="J94" s="20">
        <v>1</v>
      </c>
      <c r="K94" s="21">
        <f t="shared" si="1"/>
        <v>0</v>
      </c>
    </row>
    <row r="95" spans="1:11" ht="9" customHeight="1" x14ac:dyDescent="0.3">
      <c r="A95" s="305"/>
      <c r="B95" s="305"/>
      <c r="C95" s="305"/>
      <c r="D95" s="305"/>
      <c r="E95" s="305"/>
      <c r="F95" s="305"/>
      <c r="G95" s="305"/>
      <c r="H95" s="305"/>
      <c r="I95" s="305"/>
      <c r="J95" s="305"/>
      <c r="K95" s="305"/>
    </row>
    <row r="96" spans="1:11" ht="19.5" customHeight="1" x14ac:dyDescent="0.3">
      <c r="A96" s="269" t="s">
        <v>89</v>
      </c>
      <c r="B96" s="269"/>
      <c r="C96" s="269"/>
      <c r="D96" s="269"/>
      <c r="E96" s="269"/>
      <c r="F96" s="269"/>
      <c r="G96" s="269"/>
      <c r="H96" s="269"/>
      <c r="I96" s="269"/>
      <c r="J96" s="269"/>
      <c r="K96" s="269"/>
    </row>
    <row r="97" spans="1:11" ht="18.75" customHeight="1" x14ac:dyDescent="0.3">
      <c r="A97" s="270" t="s">
        <v>90</v>
      </c>
      <c r="B97" s="270"/>
      <c r="C97" s="270"/>
      <c r="D97" s="270"/>
      <c r="E97" s="270"/>
      <c r="F97" s="270"/>
      <c r="G97" s="270"/>
      <c r="H97" s="270"/>
      <c r="I97" s="270"/>
      <c r="J97" s="270"/>
      <c r="K97" s="5">
        <v>0.14330000000000001</v>
      </c>
    </row>
    <row r="98" spans="1:11" ht="18.75" customHeight="1" x14ac:dyDescent="0.3">
      <c r="A98" s="270" t="s">
        <v>91</v>
      </c>
      <c r="B98" s="270"/>
      <c r="C98" s="270"/>
      <c r="D98" s="270"/>
      <c r="E98" s="270"/>
      <c r="F98" s="270"/>
      <c r="G98" s="270"/>
      <c r="H98" s="270"/>
      <c r="I98" s="270"/>
      <c r="J98" s="270"/>
      <c r="K98" s="5">
        <v>0.1043</v>
      </c>
    </row>
    <row r="99" spans="1:11" ht="18.75" customHeight="1" x14ac:dyDescent="0.3">
      <c r="A99" s="273" t="s">
        <v>92</v>
      </c>
      <c r="B99" s="273"/>
      <c r="C99" s="273"/>
      <c r="D99" s="273"/>
      <c r="E99" s="306" t="s">
        <v>411</v>
      </c>
      <c r="F99" s="306"/>
      <c r="G99" s="307" t="s">
        <v>93</v>
      </c>
      <c r="H99" s="307"/>
      <c r="I99" s="307"/>
      <c r="J99" s="307"/>
      <c r="K99" s="23">
        <v>2171525.38</v>
      </c>
    </row>
    <row r="100" spans="1:11" ht="18.75" customHeight="1" x14ac:dyDescent="0.3">
      <c r="A100" s="270" t="s">
        <v>94</v>
      </c>
      <c r="B100" s="270"/>
      <c r="C100" s="270"/>
      <c r="D100" s="270"/>
      <c r="E100" s="270"/>
      <c r="F100" s="270"/>
      <c r="G100" s="270"/>
      <c r="H100" s="270"/>
      <c r="I100" s="270"/>
      <c r="J100" s="270"/>
      <c r="K100" s="4">
        <f>IF(E99="Lucro Real",0.0165,IF(E99="Lucro Presumido",0.0065,VLOOKUP(K99,'Anexo IV da LC - OCULTAR'!A12:H20,7,1)))</f>
        <v>1.6500000000000001E-2</v>
      </c>
    </row>
    <row r="101" spans="1:11" ht="18.75" customHeight="1" x14ac:dyDescent="0.3">
      <c r="A101" s="270" t="s">
        <v>95</v>
      </c>
      <c r="B101" s="270"/>
      <c r="C101" s="270"/>
      <c r="D101" s="270"/>
      <c r="E101" s="270"/>
      <c r="F101" s="270"/>
      <c r="G101" s="270"/>
      <c r="H101" s="270"/>
      <c r="I101" s="270"/>
      <c r="J101" s="270"/>
      <c r="K101" s="4">
        <f>IF(E99="Lucro Real",0.076,IF(E99="Lucro Presumido",0.03,VLOOKUP(K99,'Anexo IV da LC - OCULTAR'!A12:H20,6,1)))</f>
        <v>7.5999999999999998E-2</v>
      </c>
    </row>
    <row r="102" spans="1:11" ht="18.75" customHeight="1" x14ac:dyDescent="0.3">
      <c r="A102" s="303"/>
      <c r="B102" s="303"/>
      <c r="C102" s="303"/>
      <c r="D102" s="303"/>
      <c r="E102" s="303"/>
      <c r="F102" s="303"/>
      <c r="G102" s="279" t="s">
        <v>96</v>
      </c>
      <c r="H102" s="279"/>
      <c r="I102" s="279"/>
      <c r="J102" s="279"/>
      <c r="K102" s="24"/>
    </row>
    <row r="103" spans="1:11" ht="18.75" customHeight="1" x14ac:dyDescent="0.3">
      <c r="A103" s="270" t="s">
        <v>97</v>
      </c>
      <c r="B103" s="270"/>
      <c r="C103" s="270"/>
      <c r="D103" s="270"/>
      <c r="E103" s="270"/>
      <c r="F103" s="270"/>
      <c r="G103" s="304">
        <v>0.05</v>
      </c>
      <c r="H103" s="304"/>
      <c r="I103" s="304"/>
      <c r="J103" s="304"/>
      <c r="K103" s="4">
        <f>IF(E99="Lucro Real",G103,IF(E99="Lucro Presumido",G103,VLOOKUP(K99,'Anexo IV da LC - OCULTAR'!$A$11:$H$22,8,1)))</f>
        <v>0.05</v>
      </c>
    </row>
  </sheetData>
  <mergeCells count="164">
    <mergeCell ref="A74:K74"/>
    <mergeCell ref="A76:K76"/>
    <mergeCell ref="B75:F75"/>
    <mergeCell ref="G75:J75"/>
    <mergeCell ref="A100:J100"/>
    <mergeCell ref="A101:J101"/>
    <mergeCell ref="A102:F102"/>
    <mergeCell ref="G102:J102"/>
    <mergeCell ref="A103:F103"/>
    <mergeCell ref="G103:J103"/>
    <mergeCell ref="B94:D94"/>
    <mergeCell ref="E94:F94"/>
    <mergeCell ref="A95:K95"/>
    <mergeCell ref="A96:K96"/>
    <mergeCell ref="A97:J97"/>
    <mergeCell ref="A98:J98"/>
    <mergeCell ref="A99:D99"/>
    <mergeCell ref="E99:F99"/>
    <mergeCell ref="G99:J99"/>
    <mergeCell ref="B89:D89"/>
    <mergeCell ref="E89:F89"/>
    <mergeCell ref="B90:D90"/>
    <mergeCell ref="E90:F90"/>
    <mergeCell ref="B91:D91"/>
    <mergeCell ref="E91:F91"/>
    <mergeCell ref="B92:D92"/>
    <mergeCell ref="E92:F92"/>
    <mergeCell ref="B93:D93"/>
    <mergeCell ref="E93:F93"/>
    <mergeCell ref="B84:D84"/>
    <mergeCell ref="E84:F84"/>
    <mergeCell ref="B85:D85"/>
    <mergeCell ref="E85:F85"/>
    <mergeCell ref="B86:D86"/>
    <mergeCell ref="E86:F86"/>
    <mergeCell ref="B87:D87"/>
    <mergeCell ref="E87:F87"/>
    <mergeCell ref="B88:D88"/>
    <mergeCell ref="E88:F88"/>
    <mergeCell ref="A77:K77"/>
    <mergeCell ref="A78:K78"/>
    <mergeCell ref="B79:D79"/>
    <mergeCell ref="E79:J79"/>
    <mergeCell ref="A80:K80"/>
    <mergeCell ref="A81:K81"/>
    <mergeCell ref="A82:D83"/>
    <mergeCell ref="E82:F83"/>
    <mergeCell ref="G82:G83"/>
    <mergeCell ref="H82:I82"/>
    <mergeCell ref="J82:K82"/>
    <mergeCell ref="A68:K68"/>
    <mergeCell ref="A69:A73"/>
    <mergeCell ref="B69:F73"/>
    <mergeCell ref="G69:J69"/>
    <mergeCell ref="G70:J70"/>
    <mergeCell ref="G71:H72"/>
    <mergeCell ref="I71:J71"/>
    <mergeCell ref="I72:J72"/>
    <mergeCell ref="G73:J73"/>
    <mergeCell ref="A59:K59"/>
    <mergeCell ref="A60:A62"/>
    <mergeCell ref="B60:F62"/>
    <mergeCell ref="G60:J60"/>
    <mergeCell ref="G61:J61"/>
    <mergeCell ref="G62:J62"/>
    <mergeCell ref="A63:K63"/>
    <mergeCell ref="A64:A67"/>
    <mergeCell ref="B64:F67"/>
    <mergeCell ref="G64:J64"/>
    <mergeCell ref="G65:H66"/>
    <mergeCell ref="I65:J65"/>
    <mergeCell ref="I66:J66"/>
    <mergeCell ref="G67:J67"/>
    <mergeCell ref="L52:M54"/>
    <mergeCell ref="G53:H54"/>
    <mergeCell ref="I53:J53"/>
    <mergeCell ref="I54:J54"/>
    <mergeCell ref="A55:K55"/>
    <mergeCell ref="B56:F56"/>
    <mergeCell ref="G56:J56"/>
    <mergeCell ref="A57:K57"/>
    <mergeCell ref="B58:F58"/>
    <mergeCell ref="G58:J58"/>
    <mergeCell ref="A44:K44"/>
    <mergeCell ref="A45:K45"/>
    <mergeCell ref="A46:J46"/>
    <mergeCell ref="A47:A50"/>
    <mergeCell ref="B47:F50"/>
    <mergeCell ref="G47:J47"/>
    <mergeCell ref="G50:J50"/>
    <mergeCell ref="A51:K51"/>
    <mergeCell ref="A52:A54"/>
    <mergeCell ref="B52:F54"/>
    <mergeCell ref="G52:J52"/>
    <mergeCell ref="G48:J48"/>
    <mergeCell ref="G49:I49"/>
    <mergeCell ref="B35:J35"/>
    <mergeCell ref="B36:J36"/>
    <mergeCell ref="B37:J37"/>
    <mergeCell ref="B38:J38"/>
    <mergeCell ref="B39:J39"/>
    <mergeCell ref="B40:J40"/>
    <mergeCell ref="B41:J41"/>
    <mergeCell ref="B42:J42"/>
    <mergeCell ref="A43:J43"/>
    <mergeCell ref="B29:I29"/>
    <mergeCell ref="J29:K29"/>
    <mergeCell ref="B30:I30"/>
    <mergeCell ref="J30:K30"/>
    <mergeCell ref="B31:I31"/>
    <mergeCell ref="J31:K31"/>
    <mergeCell ref="A32:K32"/>
    <mergeCell ref="A33:K33"/>
    <mergeCell ref="A34:J34"/>
    <mergeCell ref="A24:I24"/>
    <mergeCell ref="J24:K24"/>
    <mergeCell ref="A25:A26"/>
    <mergeCell ref="B25:G26"/>
    <mergeCell ref="H25:I25"/>
    <mergeCell ref="J25:K25"/>
    <mergeCell ref="H26:I26"/>
    <mergeCell ref="J26:K26"/>
    <mergeCell ref="A27:A28"/>
    <mergeCell ref="B27:G28"/>
    <mergeCell ref="H27:I27"/>
    <mergeCell ref="J27:K27"/>
    <mergeCell ref="H28:I28"/>
    <mergeCell ref="J28:K28"/>
    <mergeCell ref="A18:K18"/>
    <mergeCell ref="B19:H19"/>
    <mergeCell ref="I19:K19"/>
    <mergeCell ref="B20:H20"/>
    <mergeCell ref="I20:K20"/>
    <mergeCell ref="B21:H21"/>
    <mergeCell ref="I21:K21"/>
    <mergeCell ref="A22:K22"/>
    <mergeCell ref="A23:K23"/>
    <mergeCell ref="B13:H13"/>
    <mergeCell ref="I13:K13"/>
    <mergeCell ref="A14:K14"/>
    <mergeCell ref="B15:H15"/>
    <mergeCell ref="I15:K15"/>
    <mergeCell ref="B16:H16"/>
    <mergeCell ref="I16:K16"/>
    <mergeCell ref="B17:H17"/>
    <mergeCell ref="I17:K17"/>
    <mergeCell ref="A8:K8"/>
    <mergeCell ref="B9:H9"/>
    <mergeCell ref="I9:K9"/>
    <mergeCell ref="B10:H10"/>
    <mergeCell ref="I10:K10"/>
    <mergeCell ref="B11:H11"/>
    <mergeCell ref="I11:K11"/>
    <mergeCell ref="B12:H12"/>
    <mergeCell ref="I12:K12"/>
    <mergeCell ref="A1:K1"/>
    <mergeCell ref="A2:K2"/>
    <mergeCell ref="A3:H3"/>
    <mergeCell ref="I3:K3"/>
    <mergeCell ref="A4:H4"/>
    <mergeCell ref="I4:K4"/>
    <mergeCell ref="A5:K5"/>
    <mergeCell ref="A6:K6"/>
    <mergeCell ref="A7:K7"/>
  </mergeCells>
  <pageMargins left="0.51180555555555596" right="0.51180555555555596" top="0.78749999999999998" bottom="0.78749999999999998" header="0.511811023622047" footer="0.511811023622047"/>
  <pageSetup paperSize="9" scale="57" fitToHeight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zoomScaleNormal="100" workbookViewId="0">
      <selection activeCell="J4" sqref="J4"/>
    </sheetView>
  </sheetViews>
  <sheetFormatPr defaultColWidth="8.77734375" defaultRowHeight="14.4" x14ac:dyDescent="0.3"/>
  <cols>
    <col min="1" max="1" width="17.77734375" customWidth="1"/>
    <col min="2" max="2" width="18.21875" customWidth="1"/>
    <col min="3" max="3" width="10.5546875" customWidth="1"/>
    <col min="7" max="7" width="10" customWidth="1"/>
    <col min="8" max="8" width="9.5546875" customWidth="1"/>
    <col min="9" max="9" width="17.44140625" customWidth="1"/>
    <col min="10" max="10" width="14.44140625" customWidth="1"/>
  </cols>
  <sheetData>
    <row r="1" spans="1:17" ht="15" customHeight="1" x14ac:dyDescent="0.3">
      <c r="A1" s="308" t="s">
        <v>98</v>
      </c>
      <c r="B1" s="308"/>
      <c r="C1" s="308"/>
      <c r="D1" s="308"/>
      <c r="E1" s="308"/>
      <c r="F1" s="308"/>
      <c r="G1" s="308"/>
      <c r="H1" s="308"/>
      <c r="I1" s="25"/>
      <c r="J1" s="25"/>
      <c r="K1" s="26"/>
      <c r="L1" s="26"/>
    </row>
    <row r="2" spans="1:17" ht="28.5" customHeight="1" x14ac:dyDescent="0.3">
      <c r="A2" s="309" t="s">
        <v>99</v>
      </c>
      <c r="B2" s="309"/>
      <c r="C2" s="309"/>
      <c r="D2" s="309"/>
      <c r="E2" s="309"/>
      <c r="F2" s="309"/>
      <c r="G2" s="309"/>
      <c r="H2" s="309"/>
      <c r="I2" s="25"/>
      <c r="J2" s="25"/>
      <c r="K2" s="26"/>
      <c r="L2" s="26"/>
    </row>
    <row r="3" spans="1:17" ht="30" customHeight="1" x14ac:dyDescent="0.3">
      <c r="A3" s="310" t="s">
        <v>100</v>
      </c>
      <c r="B3" s="310"/>
      <c r="C3" s="27" t="s">
        <v>39</v>
      </c>
      <c r="D3" s="27" t="s">
        <v>101</v>
      </c>
      <c r="E3" s="27" t="s">
        <v>102</v>
      </c>
      <c r="F3" s="27" t="s">
        <v>103</v>
      </c>
      <c r="G3" s="27" t="s">
        <v>104</v>
      </c>
      <c r="H3" s="27" t="s">
        <v>105</v>
      </c>
      <c r="I3" s="27" t="s">
        <v>106</v>
      </c>
      <c r="J3" s="27" t="s">
        <v>107</v>
      </c>
      <c r="K3" s="28" t="s">
        <v>108</v>
      </c>
      <c r="L3" s="26"/>
      <c r="Q3" s="29"/>
    </row>
    <row r="4" spans="1:17" x14ac:dyDescent="0.3">
      <c r="A4" s="30">
        <v>0</v>
      </c>
      <c r="B4" s="30">
        <v>180000</v>
      </c>
      <c r="C4" s="31">
        <v>4.4999999999999998E-2</v>
      </c>
      <c r="D4" s="31">
        <f>0.188*C4</f>
        <v>8.4600000000000005E-3</v>
      </c>
      <c r="E4" s="31">
        <f>0.152*C4</f>
        <v>6.8399999999999997E-3</v>
      </c>
      <c r="F4" s="31">
        <f>0.1767*C4</f>
        <v>7.9515000000000002E-3</v>
      </c>
      <c r="G4" s="31">
        <f>0.0383*C4</f>
        <v>1.7235E-3</v>
      </c>
      <c r="H4" s="31">
        <f>0.445*C4</f>
        <v>2.0025000000000001E-2</v>
      </c>
      <c r="I4" s="30">
        <v>0</v>
      </c>
      <c r="J4" s="32">
        <f>(('Dados do Licitante'!$K$99*C4)-I4)/'Dados do Licitante'!$K$99</f>
        <v>4.4999999999999998E-2</v>
      </c>
      <c r="K4" s="33" t="s">
        <v>109</v>
      </c>
      <c r="L4" s="34">
        <f t="shared" ref="L4:L10" si="0">SUM(D4:H4)</f>
        <v>4.4999999999999998E-2</v>
      </c>
    </row>
    <row r="5" spans="1:17" x14ac:dyDescent="0.3">
      <c r="A5" s="30">
        <v>180000.01</v>
      </c>
      <c r="B5" s="30">
        <v>360000</v>
      </c>
      <c r="C5" s="31">
        <v>0.09</v>
      </c>
      <c r="D5" s="31">
        <f>0.198*C5</f>
        <v>1.7819999999999999E-2</v>
      </c>
      <c r="E5" s="31">
        <f>0.152*C5</f>
        <v>1.3679999999999999E-2</v>
      </c>
      <c r="F5" s="31">
        <f>0.2055*C5</f>
        <v>1.8494999999999998E-2</v>
      </c>
      <c r="G5" s="31">
        <f>0.0445*C5</f>
        <v>4.0049999999999999E-3</v>
      </c>
      <c r="H5" s="31">
        <f>0.4*C5</f>
        <v>3.5999999999999997E-2</v>
      </c>
      <c r="I5" s="30">
        <v>8100</v>
      </c>
      <c r="J5" s="32">
        <f>(('Dados do Licitante'!$K$99*C5)-I5)/'Dados do Licitante'!$K$99</f>
        <v>8.6269903140620899E-2</v>
      </c>
      <c r="K5" s="33" t="s">
        <v>110</v>
      </c>
      <c r="L5" s="34">
        <f t="shared" si="0"/>
        <v>0.09</v>
      </c>
    </row>
    <row r="6" spans="1:17" x14ac:dyDescent="0.3">
      <c r="A6" s="30">
        <v>360000.01</v>
      </c>
      <c r="B6" s="30">
        <v>720000</v>
      </c>
      <c r="C6" s="31">
        <v>0.10199999999999999</v>
      </c>
      <c r="D6" s="31">
        <f>0.208*C6</f>
        <v>2.1215999999999999E-2</v>
      </c>
      <c r="E6" s="31">
        <f>0.152*C6</f>
        <v>1.5503999999999999E-2</v>
      </c>
      <c r="F6" s="31">
        <f>0.1973*C6</f>
        <v>2.0124599999999999E-2</v>
      </c>
      <c r="G6" s="31">
        <f>0.0427*C6</f>
        <v>4.3553999999999997E-3</v>
      </c>
      <c r="H6" s="31">
        <f>0.4*C6</f>
        <v>4.0800000000000003E-2</v>
      </c>
      <c r="I6" s="30">
        <v>12420</v>
      </c>
      <c r="J6" s="32">
        <f>(('Dados do Licitante'!$K$99*C6)-I6)/'Dados do Licitante'!$K$99</f>
        <v>9.6280518148952055E-2</v>
      </c>
      <c r="K6" s="33" t="s">
        <v>111</v>
      </c>
      <c r="L6" s="34">
        <f t="shared" si="0"/>
        <v>0.10200000000000001</v>
      </c>
    </row>
    <row r="7" spans="1:17" x14ac:dyDescent="0.3">
      <c r="A7" s="30">
        <v>720000.01</v>
      </c>
      <c r="B7" s="30">
        <v>1800000</v>
      </c>
      <c r="C7" s="31">
        <v>0.14000000000000001</v>
      </c>
      <c r="D7" s="31">
        <f>0.178*C7</f>
        <v>2.4920000000000001E-2</v>
      </c>
      <c r="E7" s="31">
        <f>0.192*C7</f>
        <v>2.6880000000000005E-2</v>
      </c>
      <c r="F7" s="31">
        <f>0.189*C7</f>
        <v>2.6460000000000004E-2</v>
      </c>
      <c r="G7" s="31">
        <f>0.041*C7</f>
        <v>5.7400000000000012E-3</v>
      </c>
      <c r="H7" s="31">
        <f>0.4*C7</f>
        <v>5.6000000000000008E-2</v>
      </c>
      <c r="I7" s="30">
        <v>39780</v>
      </c>
      <c r="J7" s="32">
        <f>(('Dados do Licitante'!$K$99*C7)-I7)/'Dados do Licitante'!$K$99</f>
        <v>0.12168107986838267</v>
      </c>
      <c r="K7" s="33" t="s">
        <v>112</v>
      </c>
      <c r="L7" s="34">
        <f t="shared" si="0"/>
        <v>0.14000000000000001</v>
      </c>
    </row>
    <row r="8" spans="1:17" x14ac:dyDescent="0.3">
      <c r="A8" s="30">
        <v>1800001</v>
      </c>
      <c r="B8" s="30">
        <v>1939999</v>
      </c>
      <c r="C8" s="31">
        <v>0.22</v>
      </c>
      <c r="D8" s="31">
        <f>0.188*C8</f>
        <v>4.1360000000000001E-2</v>
      </c>
      <c r="E8" s="31">
        <f>0.192*C8</f>
        <v>4.224E-2</v>
      </c>
      <c r="F8" s="31">
        <f>0.1808*C8</f>
        <v>3.9775999999999999E-2</v>
      </c>
      <c r="G8" s="31">
        <f>0.0392*C8</f>
        <v>8.6239999999999997E-3</v>
      </c>
      <c r="H8" s="31">
        <f>0.4*C8</f>
        <v>8.8000000000000009E-2</v>
      </c>
      <c r="I8" s="30">
        <v>183780</v>
      </c>
      <c r="J8" s="32">
        <f>(('Dados do Licitante'!$K$99*C8)-I8)/'Dados do Licitante'!$K$99</f>
        <v>0.13536824681275425</v>
      </c>
      <c r="K8" s="33" t="s">
        <v>113</v>
      </c>
      <c r="L8" s="34">
        <f t="shared" si="0"/>
        <v>0.22000000000000003</v>
      </c>
    </row>
    <row r="9" spans="1:17" x14ac:dyDescent="0.3">
      <c r="A9" s="30">
        <v>1940000</v>
      </c>
      <c r="B9" s="30">
        <v>3600000</v>
      </c>
      <c r="C9" s="31">
        <v>0.22</v>
      </c>
      <c r="D9" s="31">
        <f>0.188*C9</f>
        <v>4.1360000000000001E-2</v>
      </c>
      <c r="E9" s="31">
        <f>0.192*C9</f>
        <v>4.224E-2</v>
      </c>
      <c r="F9" s="31">
        <f>0.1808*C9</f>
        <v>3.9775999999999999E-2</v>
      </c>
      <c r="G9" s="31">
        <f>0.0392*C9</f>
        <v>8.6239999999999997E-3</v>
      </c>
      <c r="H9" s="31">
        <f>0.4*C9</f>
        <v>8.8000000000000009E-2</v>
      </c>
      <c r="I9" s="30">
        <v>183780</v>
      </c>
      <c r="J9" s="32">
        <f>(('Dados do Licitante'!$K$99*C9)-I9)/'Dados do Licitante'!$K$99</f>
        <v>0.13536824681275425</v>
      </c>
      <c r="K9" s="33" t="s">
        <v>114</v>
      </c>
      <c r="L9" s="34">
        <f t="shared" si="0"/>
        <v>0.22000000000000003</v>
      </c>
    </row>
    <row r="10" spans="1:17" x14ac:dyDescent="0.3">
      <c r="A10" s="30">
        <v>3600000.01</v>
      </c>
      <c r="B10" s="30">
        <v>4800000</v>
      </c>
      <c r="C10" s="31">
        <v>0.33</v>
      </c>
      <c r="D10" s="31">
        <f>0.535*C10</f>
        <v>0.17655000000000001</v>
      </c>
      <c r="E10" s="31">
        <f>0.215*C10</f>
        <v>7.0949999999999999E-2</v>
      </c>
      <c r="F10" s="31">
        <f>0.2055*C10</f>
        <v>6.7815E-2</v>
      </c>
      <c r="G10" s="31">
        <f>0.0445*C10</f>
        <v>1.4685E-2</v>
      </c>
      <c r="H10" s="31">
        <v>0</v>
      </c>
      <c r="I10" s="30">
        <v>828000</v>
      </c>
      <c r="J10" s="32">
        <f>(('Dados do Licitante'!$K$99*C10)-I10)/'Dados do Licitante'!$K$99</f>
        <v>-5.1298790069863237E-2</v>
      </c>
      <c r="K10" s="33" t="s">
        <v>115</v>
      </c>
      <c r="L10" s="34">
        <f t="shared" si="0"/>
        <v>0.33</v>
      </c>
    </row>
    <row r="11" spans="1:17" x14ac:dyDescent="0.3">
      <c r="A11" s="30"/>
      <c r="B11" s="30"/>
      <c r="C11" s="31"/>
      <c r="D11" s="31"/>
      <c r="E11" s="31"/>
      <c r="F11" s="31"/>
      <c r="G11" s="31"/>
      <c r="H11" s="31"/>
      <c r="I11" s="33"/>
      <c r="J11" s="33"/>
      <c r="K11" s="26"/>
      <c r="L11" s="26"/>
    </row>
    <row r="12" spans="1:17" ht="30" customHeight="1" x14ac:dyDescent="0.3">
      <c r="A12" s="310" t="s">
        <v>100</v>
      </c>
      <c r="B12" s="310"/>
      <c r="C12" s="27" t="s">
        <v>116</v>
      </c>
      <c r="D12" s="27" t="s">
        <v>101</v>
      </c>
      <c r="E12" s="27" t="s">
        <v>102</v>
      </c>
      <c r="F12" s="27" t="s">
        <v>103</v>
      </c>
      <c r="G12" s="27" t="s">
        <v>104</v>
      </c>
      <c r="H12" s="27" t="s">
        <v>105</v>
      </c>
      <c r="I12" s="28" t="s">
        <v>108</v>
      </c>
      <c r="J12" s="33"/>
      <c r="K12" s="26"/>
      <c r="L12" s="26"/>
    </row>
    <row r="13" spans="1:17" x14ac:dyDescent="0.3">
      <c r="A13" s="30">
        <v>0</v>
      </c>
      <c r="B13" s="30">
        <v>180000</v>
      </c>
      <c r="C13" s="31">
        <f t="shared" ref="C13:C19" si="1">J4</f>
        <v>4.4999999999999998E-2</v>
      </c>
      <c r="D13" s="31">
        <f>0.188*C13</f>
        <v>8.4600000000000005E-3</v>
      </c>
      <c r="E13" s="31">
        <f>0.152*C13</f>
        <v>6.8399999999999997E-3</v>
      </c>
      <c r="F13" s="31">
        <f>0.1767*C13</f>
        <v>7.9515000000000002E-3</v>
      </c>
      <c r="G13" s="31">
        <f>0.0383*C13</f>
        <v>1.7235E-3</v>
      </c>
      <c r="H13" s="31">
        <f>0.445*C13</f>
        <v>2.0025000000000001E-2</v>
      </c>
      <c r="I13" s="33" t="s">
        <v>109</v>
      </c>
      <c r="J13" s="33"/>
      <c r="K13" s="26"/>
      <c r="L13" s="26"/>
    </row>
    <row r="14" spans="1:17" x14ac:dyDescent="0.3">
      <c r="A14" s="30">
        <v>180000.01</v>
      </c>
      <c r="B14" s="30">
        <v>360000</v>
      </c>
      <c r="C14" s="31">
        <f t="shared" si="1"/>
        <v>8.6269903140620899E-2</v>
      </c>
      <c r="D14" s="31">
        <f>0.198*C14</f>
        <v>1.7081440821842937E-2</v>
      </c>
      <c r="E14" s="31">
        <f>0.152*C14</f>
        <v>1.3113025277374376E-2</v>
      </c>
      <c r="F14" s="31">
        <f>0.2055*C14</f>
        <v>1.7728465095397595E-2</v>
      </c>
      <c r="G14" s="31">
        <f>0.0445*C14</f>
        <v>3.8390106897576298E-3</v>
      </c>
      <c r="H14" s="31">
        <f>0.4*C14</f>
        <v>3.450796125624836E-2</v>
      </c>
      <c r="I14" s="33" t="s">
        <v>110</v>
      </c>
      <c r="J14" s="33"/>
      <c r="K14" s="26"/>
      <c r="L14" s="26"/>
    </row>
    <row r="15" spans="1:17" x14ac:dyDescent="0.3">
      <c r="A15" s="30">
        <v>360000.01</v>
      </c>
      <c r="B15" s="30">
        <v>720000</v>
      </c>
      <c r="C15" s="31">
        <f t="shared" si="1"/>
        <v>9.6280518148952055E-2</v>
      </c>
      <c r="D15" s="31">
        <f>0.208*C15</f>
        <v>2.0026347774982026E-2</v>
      </c>
      <c r="E15" s="31">
        <f>0.152*C15</f>
        <v>1.4634638758640711E-2</v>
      </c>
      <c r="F15" s="31">
        <f>0.1973*C15</f>
        <v>1.8996146230788241E-2</v>
      </c>
      <c r="G15" s="31">
        <f>0.0427*C15</f>
        <v>4.1111781249602531E-3</v>
      </c>
      <c r="H15" s="31">
        <f>0.4*C15</f>
        <v>3.8512207259580822E-2</v>
      </c>
      <c r="I15" s="33" t="s">
        <v>111</v>
      </c>
      <c r="J15" s="33"/>
      <c r="K15" s="26"/>
      <c r="L15" s="26"/>
    </row>
    <row r="16" spans="1:17" x14ac:dyDescent="0.3">
      <c r="A16" s="30">
        <v>720000.01</v>
      </c>
      <c r="B16" s="30">
        <v>1800000</v>
      </c>
      <c r="C16" s="31">
        <f t="shared" si="1"/>
        <v>0.12168107986838267</v>
      </c>
      <c r="D16" s="31">
        <f>0.178*C16</f>
        <v>2.1659232216572115E-2</v>
      </c>
      <c r="E16" s="31">
        <f>0.192*C16</f>
        <v>2.3362767334729473E-2</v>
      </c>
      <c r="F16" s="31">
        <f>0.189*C16</f>
        <v>2.2997724095124326E-2</v>
      </c>
      <c r="G16" s="31">
        <f>0.041*C16</f>
        <v>4.9889242746036892E-3</v>
      </c>
      <c r="H16" s="31">
        <f>0.4*C16</f>
        <v>4.8672431947353073E-2</v>
      </c>
      <c r="I16" s="33" t="s">
        <v>112</v>
      </c>
      <c r="J16" s="33"/>
      <c r="K16" s="26"/>
      <c r="L16" s="26"/>
    </row>
    <row r="17" spans="1:12" x14ac:dyDescent="0.3">
      <c r="A17" s="30">
        <v>1800001</v>
      </c>
      <c r="B17" s="30">
        <v>1939999</v>
      </c>
      <c r="C17" s="31">
        <f t="shared" si="1"/>
        <v>0.13536824681275425</v>
      </c>
      <c r="D17" s="31">
        <f>0.188*C17</f>
        <v>2.5449230400797797E-2</v>
      </c>
      <c r="E17" s="31">
        <f>0.192*C17</f>
        <v>2.5990703388048816E-2</v>
      </c>
      <c r="F17" s="31">
        <f>0.1808*C17</f>
        <v>2.4474579023745967E-2</v>
      </c>
      <c r="G17" s="31">
        <f>0.0392*C17</f>
        <v>5.3064352750599661E-3</v>
      </c>
      <c r="H17" s="31">
        <f>0.4*C17</f>
        <v>5.4147298725101704E-2</v>
      </c>
      <c r="I17" s="33" t="s">
        <v>113</v>
      </c>
      <c r="J17" s="33"/>
      <c r="K17" s="26"/>
      <c r="L17" s="26"/>
    </row>
    <row r="18" spans="1:12" x14ac:dyDescent="0.3">
      <c r="A18" s="30">
        <v>1940000</v>
      </c>
      <c r="B18" s="30">
        <v>3600000</v>
      </c>
      <c r="C18" s="31">
        <f t="shared" si="1"/>
        <v>0.13536824681275425</v>
      </c>
      <c r="D18" s="31">
        <f>(C18-0.05)*0.3133</f>
        <v>2.6745871726435909E-2</v>
      </c>
      <c r="E18" s="31">
        <f>(C18-0.05)*0.32</f>
        <v>2.731783898008136E-2</v>
      </c>
      <c r="F18" s="31">
        <f>(C18-0.05)*0.3013</f>
        <v>2.5721452764682858E-2</v>
      </c>
      <c r="G18" s="31">
        <f>(C18-0.05)*0.0654</f>
        <v>5.5830833415541278E-3</v>
      </c>
      <c r="H18" s="31">
        <v>0.05</v>
      </c>
      <c r="I18" s="33" t="s">
        <v>114</v>
      </c>
      <c r="J18" s="33"/>
      <c r="K18" s="26"/>
      <c r="L18" s="26"/>
    </row>
    <row r="19" spans="1:12" x14ac:dyDescent="0.3">
      <c r="A19" s="30">
        <v>3600000.01</v>
      </c>
      <c r="B19" s="30">
        <v>4800000</v>
      </c>
      <c r="C19" s="31">
        <f t="shared" si="1"/>
        <v>-5.1298790069863237E-2</v>
      </c>
      <c r="D19" s="31">
        <f>0.535*C19</f>
        <v>-2.7444852687376835E-2</v>
      </c>
      <c r="E19" s="31">
        <f>0.215*C19</f>
        <v>-1.1029239865020597E-2</v>
      </c>
      <c r="F19" s="31">
        <f>0.2055*C19</f>
        <v>-1.0541901359356894E-2</v>
      </c>
      <c r="G19" s="31">
        <f>0.0445*C19</f>
        <v>-2.2827961581089141E-3</v>
      </c>
      <c r="H19" s="31">
        <v>0.05</v>
      </c>
      <c r="I19" s="33" t="s">
        <v>115</v>
      </c>
      <c r="J19" s="33"/>
      <c r="K19" s="26"/>
      <c r="L19" s="26"/>
    </row>
  </sheetData>
  <mergeCells count="4">
    <mergeCell ref="A1:H1"/>
    <mergeCell ref="A2:H2"/>
    <mergeCell ref="A3:B3"/>
    <mergeCell ref="A12:B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37"/>
  <sheetViews>
    <sheetView showGridLines="0" topLeftCell="A43" zoomScale="70" zoomScaleNormal="70" workbookViewId="0">
      <selection activeCell="G65" sqref="G65:H65"/>
    </sheetView>
  </sheetViews>
  <sheetFormatPr defaultColWidth="9.21875" defaultRowHeight="15.6" x14ac:dyDescent="0.3"/>
  <cols>
    <col min="1" max="1" width="15.5546875" style="35" customWidth="1"/>
    <col min="2" max="2" width="23.77734375" style="35" customWidth="1"/>
    <col min="3" max="3" width="22.21875" style="35" customWidth="1"/>
    <col min="4" max="4" width="21.21875" style="35" customWidth="1"/>
    <col min="5" max="5" width="20.77734375" style="35" customWidth="1"/>
    <col min="6" max="6" width="17.77734375" style="35" customWidth="1"/>
    <col min="7" max="7" width="16" style="35" customWidth="1"/>
    <col min="8" max="8" width="22" style="35" customWidth="1"/>
    <col min="9" max="16384" width="9.21875" style="35"/>
  </cols>
  <sheetData>
    <row r="1" spans="1:8" ht="38.25" customHeight="1" x14ac:dyDescent="0.3">
      <c r="A1" s="311" t="s">
        <v>117</v>
      </c>
      <c r="B1" s="311"/>
      <c r="C1" s="311"/>
      <c r="D1" s="311"/>
      <c r="E1" s="311"/>
      <c r="F1" s="311"/>
      <c r="G1" s="311"/>
      <c r="H1" s="311"/>
    </row>
    <row r="2" spans="1:8" ht="5.25" customHeight="1" x14ac:dyDescent="0.3">
      <c r="A2" s="36"/>
      <c r="B2" s="37"/>
      <c r="C2" s="37"/>
      <c r="D2" s="37"/>
      <c r="E2" s="37"/>
      <c r="F2" s="37"/>
      <c r="G2" s="37"/>
      <c r="H2" s="38"/>
    </row>
    <row r="3" spans="1:8" ht="22.5" customHeight="1" x14ac:dyDescent="0.3">
      <c r="A3" s="312" t="s">
        <v>578</v>
      </c>
      <c r="B3" s="312"/>
      <c r="C3" s="312"/>
      <c r="D3" s="312"/>
      <c r="E3" s="312"/>
      <c r="F3" s="312"/>
      <c r="G3" s="312"/>
      <c r="H3" s="312"/>
    </row>
    <row r="4" spans="1:8" ht="19.5" customHeight="1" x14ac:dyDescent="0.3">
      <c r="A4" s="313" t="s">
        <v>1</v>
      </c>
      <c r="B4" s="313"/>
      <c r="C4" s="313"/>
      <c r="D4" s="313"/>
      <c r="E4" s="313"/>
      <c r="F4" s="314"/>
      <c r="G4" s="314"/>
      <c r="H4" s="314"/>
    </row>
    <row r="5" spans="1:8" ht="21.75" customHeight="1" x14ac:dyDescent="0.3">
      <c r="A5" s="313" t="s">
        <v>2</v>
      </c>
      <c r="B5" s="313"/>
      <c r="C5" s="313"/>
      <c r="D5" s="313"/>
      <c r="E5" s="313"/>
      <c r="F5" s="314"/>
      <c r="G5" s="314"/>
      <c r="H5" s="314"/>
    </row>
    <row r="6" spans="1:8" ht="8.25" customHeight="1" x14ac:dyDescent="0.3">
      <c r="A6" s="315"/>
      <c r="B6" s="315"/>
      <c r="C6" s="315"/>
      <c r="D6" s="315"/>
      <c r="E6" s="315"/>
      <c r="F6" s="315"/>
      <c r="G6" s="315"/>
      <c r="H6" s="315"/>
    </row>
    <row r="7" spans="1:8" s="40" customFormat="1" ht="19.5" customHeight="1" x14ac:dyDescent="0.3">
      <c r="A7" s="316" t="s">
        <v>476</v>
      </c>
      <c r="B7" s="316"/>
      <c r="C7" s="316"/>
      <c r="D7" s="316"/>
      <c r="E7" s="316"/>
      <c r="F7" s="316"/>
      <c r="G7" s="316"/>
      <c r="H7" s="316"/>
    </row>
    <row r="8" spans="1:8" s="40" customFormat="1" ht="7.5" customHeight="1" x14ac:dyDescent="0.3">
      <c r="A8" s="317"/>
      <c r="B8" s="317"/>
      <c r="C8" s="317"/>
      <c r="D8" s="317"/>
      <c r="E8" s="317"/>
      <c r="F8" s="317"/>
      <c r="G8" s="317"/>
      <c r="H8" s="317"/>
    </row>
    <row r="9" spans="1:8" s="40" customFormat="1" ht="21.75" customHeight="1" x14ac:dyDescent="0.3">
      <c r="A9" s="318" t="s">
        <v>3</v>
      </c>
      <c r="B9" s="318"/>
      <c r="C9" s="318"/>
      <c r="D9" s="318"/>
      <c r="E9" s="318"/>
      <c r="F9" s="318"/>
      <c r="G9" s="318"/>
      <c r="H9" s="318"/>
    </row>
    <row r="10" spans="1:8" s="40" customFormat="1" ht="38.25" customHeight="1" x14ac:dyDescent="0.3">
      <c r="A10" s="319" t="str">
        <f>'Dados do Licitante'!I10</f>
        <v>Serviços continuados de manutenção preventiva e corretiva de embarcações, com fornecimento de peças, materiais e equipamentos necessários, apoio técnico operacional, inclusive serviços de controle técnico e de conservação e limpeza da embarcação DLBA Naval Architects, modelo 35 Response Vessel, localizada em Itacuruçá, Mangaratiba/RJ.</v>
      </c>
      <c r="B10" s="319"/>
      <c r="C10" s="319"/>
      <c r="D10" s="319"/>
      <c r="E10" s="319"/>
      <c r="F10" s="319"/>
      <c r="G10" s="319"/>
      <c r="H10" s="319"/>
    </row>
    <row r="11" spans="1:8" s="40" customFormat="1" ht="19.5" customHeight="1" x14ac:dyDescent="0.3">
      <c r="A11" s="41" t="s">
        <v>8</v>
      </c>
      <c r="B11" s="42" t="s">
        <v>118</v>
      </c>
      <c r="C11" s="42"/>
      <c r="D11" s="42"/>
      <c r="E11" s="43"/>
      <c r="F11" s="320" t="s">
        <v>15</v>
      </c>
      <c r="G11" s="320"/>
      <c r="H11" s="320"/>
    </row>
    <row r="12" spans="1:8" s="40" customFormat="1" ht="61.5" customHeight="1" x14ac:dyDescent="0.3">
      <c r="A12" s="41" t="s">
        <v>119</v>
      </c>
      <c r="B12" s="42" t="s">
        <v>120</v>
      </c>
      <c r="C12" s="42"/>
      <c r="D12" s="42"/>
      <c r="E12" s="43"/>
      <c r="F12" s="321" t="str">
        <f>'Dados do Licitante'!J29</f>
        <v>Federação dos trabalhadores Inds. Metalurgicas RJ, CNPJ: 30.133.839/0001-69</v>
      </c>
      <c r="G12" s="321"/>
      <c r="H12" s="321"/>
    </row>
    <row r="13" spans="1:8" s="40" customFormat="1" ht="19.5" customHeight="1" x14ac:dyDescent="0.3">
      <c r="A13" s="41" t="s">
        <v>13</v>
      </c>
      <c r="B13" s="42" t="s">
        <v>121</v>
      </c>
      <c r="C13" s="42"/>
      <c r="D13" s="42"/>
      <c r="E13" s="43"/>
      <c r="F13" s="322">
        <f>'Dados do Licitante'!J30</f>
        <v>45931</v>
      </c>
      <c r="G13" s="322"/>
      <c r="H13" s="322"/>
    </row>
    <row r="14" spans="1:8" s="40" customFormat="1" ht="19.5" customHeight="1" x14ac:dyDescent="0.3">
      <c r="A14" s="41" t="s">
        <v>17</v>
      </c>
      <c r="B14" s="42" t="s">
        <v>122</v>
      </c>
      <c r="C14" s="42"/>
      <c r="D14" s="42"/>
      <c r="E14" s="43"/>
      <c r="F14" s="323" t="str">
        <f>'Dados do Licitante'!I16</f>
        <v>Mecânico Naval</v>
      </c>
      <c r="G14" s="323"/>
      <c r="H14" s="323"/>
    </row>
    <row r="15" spans="1:8" s="40" customFormat="1" ht="19.5" customHeight="1" x14ac:dyDescent="0.3">
      <c r="A15" s="41" t="s">
        <v>20</v>
      </c>
      <c r="B15" s="44" t="s">
        <v>18</v>
      </c>
      <c r="C15" s="44"/>
      <c r="D15" s="44"/>
      <c r="E15" s="45"/>
      <c r="F15" s="323" t="str">
        <f>'Dados do Licitante'!I15</f>
        <v>9142-05</v>
      </c>
      <c r="G15" s="323"/>
      <c r="H15" s="323"/>
    </row>
    <row r="16" spans="1:8" s="40" customFormat="1" ht="19.5" customHeight="1" x14ac:dyDescent="0.3">
      <c r="A16" s="41" t="s">
        <v>23</v>
      </c>
      <c r="B16" s="44" t="s">
        <v>123</v>
      </c>
      <c r="C16" s="44"/>
      <c r="D16" s="44"/>
      <c r="E16" s="45"/>
      <c r="F16" s="323" t="str">
        <f>'Dados do Licitante'!J31</f>
        <v>1º de setembro</v>
      </c>
      <c r="G16" s="323"/>
      <c r="H16" s="323"/>
    </row>
    <row r="17" spans="1:8" s="40" customFormat="1" ht="19.5" customHeight="1" x14ac:dyDescent="0.3">
      <c r="A17" s="41" t="s">
        <v>26</v>
      </c>
      <c r="B17" s="42" t="s">
        <v>124</v>
      </c>
      <c r="C17" s="42"/>
      <c r="D17" s="42"/>
      <c r="E17" s="43"/>
      <c r="F17" s="324">
        <f>'Dados do Licitante'!J25</f>
        <v>2251.58</v>
      </c>
      <c r="G17" s="324"/>
      <c r="H17" s="324"/>
    </row>
    <row r="18" spans="1:8" ht="19.5" customHeight="1" x14ac:dyDescent="0.3">
      <c r="A18" s="41" t="s">
        <v>28</v>
      </c>
      <c r="B18" s="42" t="s">
        <v>125</v>
      </c>
      <c r="C18" s="42"/>
      <c r="D18" s="42"/>
      <c r="E18" s="43"/>
      <c r="F18" s="323">
        <f>'Dados do Licitante'!I11</f>
        <v>60</v>
      </c>
      <c r="G18" s="323"/>
      <c r="H18" s="323"/>
    </row>
    <row r="19" spans="1:8" ht="19.5" customHeight="1" x14ac:dyDescent="0.3">
      <c r="A19" s="41" t="s">
        <v>30</v>
      </c>
      <c r="B19" s="42" t="s">
        <v>126</v>
      </c>
      <c r="C19" s="42"/>
      <c r="D19" s="42"/>
      <c r="E19" s="43"/>
      <c r="F19" s="323" t="str">
        <f>'Dados do Licitante'!I12</f>
        <v>Postos</v>
      </c>
      <c r="G19" s="323"/>
      <c r="H19" s="323"/>
    </row>
    <row r="20" spans="1:8" ht="19.5" customHeight="1" x14ac:dyDescent="0.3">
      <c r="A20" s="41" t="s">
        <v>127</v>
      </c>
      <c r="B20" s="42" t="s">
        <v>128</v>
      </c>
      <c r="C20" s="42"/>
      <c r="D20" s="42"/>
      <c r="E20" s="43"/>
      <c r="F20" s="323">
        <f>'Dados do Licitante'!I17</f>
        <v>1</v>
      </c>
      <c r="G20" s="323"/>
      <c r="H20" s="323"/>
    </row>
    <row r="21" spans="1:8" ht="8.25" customHeight="1" x14ac:dyDescent="0.3">
      <c r="A21" s="317"/>
      <c r="B21" s="317"/>
      <c r="C21" s="317"/>
      <c r="D21" s="317"/>
      <c r="E21" s="317"/>
      <c r="F21" s="317"/>
      <c r="G21" s="317"/>
      <c r="H21" s="317"/>
    </row>
    <row r="22" spans="1:8" ht="21.75" customHeight="1" x14ac:dyDescent="0.3">
      <c r="A22" s="325" t="s">
        <v>129</v>
      </c>
      <c r="B22" s="325"/>
      <c r="C22" s="325"/>
      <c r="D22" s="325"/>
      <c r="E22" s="325"/>
      <c r="F22" s="325"/>
      <c r="G22" s="325"/>
      <c r="H22" s="325"/>
    </row>
    <row r="23" spans="1:8" ht="24" customHeight="1" x14ac:dyDescent="0.3">
      <c r="A23" s="326"/>
      <c r="B23" s="326"/>
      <c r="C23" s="326"/>
      <c r="D23" s="326"/>
      <c r="E23" s="327" t="s">
        <v>130</v>
      </c>
      <c r="F23" s="327"/>
      <c r="G23" s="327" t="s">
        <v>50</v>
      </c>
      <c r="H23" s="327"/>
    </row>
    <row r="24" spans="1:8" ht="19.5" customHeight="1" x14ac:dyDescent="0.3">
      <c r="A24" s="41" t="s">
        <v>4</v>
      </c>
      <c r="B24" s="328" t="s">
        <v>34</v>
      </c>
      <c r="C24" s="328"/>
      <c r="D24" s="328"/>
      <c r="E24" s="328"/>
      <c r="F24" s="328"/>
      <c r="G24" s="329">
        <f>'Dados do Licitante'!J27</f>
        <v>2251.58</v>
      </c>
      <c r="H24" s="329"/>
    </row>
    <row r="25" spans="1:8" ht="19.5" customHeight="1" x14ac:dyDescent="0.3">
      <c r="A25" s="41" t="s">
        <v>6</v>
      </c>
      <c r="B25" s="328" t="s">
        <v>131</v>
      </c>
      <c r="C25" s="328"/>
      <c r="D25" s="328"/>
      <c r="E25" s="330">
        <v>0.3</v>
      </c>
      <c r="F25" s="330"/>
      <c r="G25" s="329">
        <f>ROUND(E25*G24,2)</f>
        <v>675.47</v>
      </c>
      <c r="H25" s="329"/>
    </row>
    <row r="26" spans="1:8" ht="19.5" customHeight="1" x14ac:dyDescent="0.3">
      <c r="A26" s="336" t="s">
        <v>8</v>
      </c>
      <c r="B26" s="47" t="s">
        <v>132</v>
      </c>
      <c r="C26" s="48"/>
      <c r="D26" s="48"/>
      <c r="E26" s="48"/>
      <c r="F26" s="49"/>
      <c r="G26" s="339">
        <f>F29+F31+F33+F30+F32+F34</f>
        <v>390.79199999999997</v>
      </c>
      <c r="H26" s="340"/>
    </row>
    <row r="27" spans="1:8" ht="19.5" customHeight="1" x14ac:dyDescent="0.3">
      <c r="A27" s="337"/>
      <c r="B27" s="331" t="s">
        <v>133</v>
      </c>
      <c r="C27" s="331"/>
      <c r="D27" s="331"/>
      <c r="E27" s="329">
        <f>ROUND((G24+G25)/220,2)</f>
        <v>13.3</v>
      </c>
      <c r="F27" s="329"/>
      <c r="G27" s="341"/>
      <c r="H27" s="342"/>
    </row>
    <row r="28" spans="1:8" ht="19.5" customHeight="1" x14ac:dyDescent="0.3">
      <c r="A28" s="337"/>
      <c r="B28" s="332"/>
      <c r="C28" s="332"/>
      <c r="D28" s="332"/>
      <c r="E28" s="332"/>
      <c r="F28" s="50" t="s">
        <v>134</v>
      </c>
      <c r="G28" s="341"/>
      <c r="H28" s="342"/>
    </row>
    <row r="29" spans="1:8" ht="19.5" customHeight="1" x14ac:dyDescent="0.3">
      <c r="A29" s="337"/>
      <c r="B29" s="331" t="s">
        <v>135</v>
      </c>
      <c r="C29" s="331"/>
      <c r="D29" s="331"/>
      <c r="E29" s="51">
        <v>8</v>
      </c>
      <c r="F29" s="46">
        <f>(ROUND((1.5*E27*E29),2))</f>
        <v>159.6</v>
      </c>
      <c r="G29" s="341"/>
      <c r="H29" s="342"/>
    </row>
    <row r="30" spans="1:8" ht="19.5" customHeight="1" x14ac:dyDescent="0.3">
      <c r="A30" s="337"/>
      <c r="B30" s="333" t="s">
        <v>410</v>
      </c>
      <c r="C30" s="334"/>
      <c r="D30" s="335"/>
      <c r="E30" s="51"/>
      <c r="F30" s="46">
        <f>(F29/25)*5</f>
        <v>31.919999999999998</v>
      </c>
      <c r="G30" s="341"/>
      <c r="H30" s="342"/>
    </row>
    <row r="31" spans="1:8" ht="19.5" customHeight="1" x14ac:dyDescent="0.3">
      <c r="A31" s="337"/>
      <c r="B31" s="331" t="s">
        <v>136</v>
      </c>
      <c r="C31" s="331"/>
      <c r="D31" s="331"/>
      <c r="E31" s="52">
        <f>7*6/12</f>
        <v>3.5</v>
      </c>
      <c r="F31" s="46">
        <f>ROUND((2*E27*E31),2)</f>
        <v>93.1</v>
      </c>
      <c r="G31" s="341"/>
      <c r="H31" s="342"/>
    </row>
    <row r="32" spans="1:8" ht="19.5" customHeight="1" x14ac:dyDescent="0.3">
      <c r="A32" s="337"/>
      <c r="B32" s="333" t="s">
        <v>410</v>
      </c>
      <c r="C32" s="334"/>
      <c r="D32" s="335"/>
      <c r="E32" s="52"/>
      <c r="F32" s="46">
        <f>(F31/25)*5</f>
        <v>18.619999999999997</v>
      </c>
      <c r="G32" s="341"/>
      <c r="H32" s="342"/>
    </row>
    <row r="33" spans="1:8" ht="19.5" customHeight="1" x14ac:dyDescent="0.3">
      <c r="A33" s="337"/>
      <c r="B33" s="331" t="s">
        <v>137</v>
      </c>
      <c r="C33" s="331"/>
      <c r="D33" s="331"/>
      <c r="E33" s="51">
        <f>8*4/12</f>
        <v>2.6666666666666665</v>
      </c>
      <c r="F33" s="46">
        <f>ROUND((1.2*1.5*E27*((E33/52.5)*60)),2)</f>
        <v>72.959999999999994</v>
      </c>
      <c r="G33" s="341"/>
      <c r="H33" s="342"/>
    </row>
    <row r="34" spans="1:8" ht="19.5" customHeight="1" x14ac:dyDescent="0.3">
      <c r="A34" s="338"/>
      <c r="B34" s="333" t="s">
        <v>410</v>
      </c>
      <c r="C34" s="334"/>
      <c r="D34" s="335"/>
      <c r="E34" s="51"/>
      <c r="F34" s="46">
        <f>(F33/25)*5</f>
        <v>14.591999999999999</v>
      </c>
      <c r="G34" s="343"/>
      <c r="H34" s="344"/>
    </row>
    <row r="35" spans="1:8" ht="19.5" customHeight="1" x14ac:dyDescent="0.3">
      <c r="A35" s="41" t="s">
        <v>10</v>
      </c>
      <c r="B35" s="345" t="s">
        <v>138</v>
      </c>
      <c r="C35" s="345"/>
      <c r="D35" s="345"/>
      <c r="E35" s="345"/>
      <c r="F35" s="345"/>
      <c r="G35" s="346"/>
      <c r="H35" s="346"/>
    </row>
    <row r="36" spans="1:8" ht="22.5" customHeight="1" x14ac:dyDescent="0.3">
      <c r="A36" s="347" t="s">
        <v>139</v>
      </c>
      <c r="B36" s="347"/>
      <c r="C36" s="347"/>
      <c r="D36" s="347"/>
      <c r="E36" s="347"/>
      <c r="F36" s="347"/>
      <c r="G36" s="348">
        <f>SUM(G24:H35)</f>
        <v>3317.8420000000001</v>
      </c>
      <c r="H36" s="348"/>
    </row>
    <row r="37" spans="1:8" ht="7.5" customHeight="1" x14ac:dyDescent="0.3">
      <c r="A37" s="349"/>
      <c r="B37" s="349"/>
      <c r="C37" s="349"/>
      <c r="D37" s="349"/>
      <c r="E37" s="349"/>
      <c r="F37" s="349"/>
      <c r="G37" s="349"/>
      <c r="H37" s="349"/>
    </row>
    <row r="38" spans="1:8" ht="21.75" customHeight="1" x14ac:dyDescent="0.3">
      <c r="A38" s="347" t="s">
        <v>140</v>
      </c>
      <c r="B38" s="347"/>
      <c r="C38" s="347"/>
      <c r="D38" s="347"/>
      <c r="E38" s="347"/>
      <c r="F38" s="347"/>
      <c r="G38" s="347"/>
      <c r="H38" s="347"/>
    </row>
    <row r="39" spans="1:8" ht="19.5" customHeight="1" x14ac:dyDescent="0.3">
      <c r="A39" s="350" t="s">
        <v>141</v>
      </c>
      <c r="B39" s="350"/>
      <c r="C39" s="350"/>
      <c r="D39" s="350"/>
      <c r="E39" s="350"/>
      <c r="F39" s="350"/>
      <c r="G39" s="350"/>
      <c r="H39" s="350"/>
    </row>
    <row r="40" spans="1:8" ht="19.5" customHeight="1" x14ac:dyDescent="0.3">
      <c r="A40" s="351"/>
      <c r="B40" s="351"/>
      <c r="C40" s="351"/>
      <c r="D40" s="351"/>
      <c r="E40" s="352" t="s">
        <v>39</v>
      </c>
      <c r="F40" s="352"/>
      <c r="G40" s="352" t="s">
        <v>50</v>
      </c>
      <c r="H40" s="352"/>
    </row>
    <row r="41" spans="1:8" ht="19.5" customHeight="1" x14ac:dyDescent="0.3">
      <c r="A41" s="41" t="s">
        <v>4</v>
      </c>
      <c r="B41" s="328" t="s">
        <v>142</v>
      </c>
      <c r="C41" s="328"/>
      <c r="D41" s="328"/>
      <c r="E41" s="353">
        <v>8.3299999999999999E-2</v>
      </c>
      <c r="F41" s="353"/>
      <c r="G41" s="329">
        <f>ROUND(E41*$G$36,2)</f>
        <v>276.38</v>
      </c>
      <c r="H41" s="329"/>
    </row>
    <row r="42" spans="1:8" ht="19.5" customHeight="1" x14ac:dyDescent="0.3">
      <c r="A42" s="41" t="s">
        <v>6</v>
      </c>
      <c r="B42" s="328" t="s">
        <v>143</v>
      </c>
      <c r="C42" s="328"/>
      <c r="D42" s="328"/>
      <c r="E42" s="353">
        <v>3.0249999999999999E-2</v>
      </c>
      <c r="F42" s="353"/>
      <c r="G42" s="329">
        <f>ROUND(E42*$G$36,2)</f>
        <v>100.36</v>
      </c>
      <c r="H42" s="329"/>
    </row>
    <row r="43" spans="1:8" ht="19.5" customHeight="1" x14ac:dyDescent="0.3">
      <c r="A43" s="350" t="s">
        <v>144</v>
      </c>
      <c r="B43" s="350"/>
      <c r="C43" s="350"/>
      <c r="D43" s="350"/>
      <c r="E43" s="354">
        <f>SUM(E41:F42)</f>
        <v>0.11355</v>
      </c>
      <c r="F43" s="354"/>
      <c r="G43" s="355">
        <f>SUM(G41:H42)</f>
        <v>376.74</v>
      </c>
      <c r="H43" s="355"/>
    </row>
    <row r="44" spans="1:8" ht="7.5" customHeight="1" x14ac:dyDescent="0.3">
      <c r="B44" s="53"/>
    </row>
    <row r="45" spans="1:8" s="54" customFormat="1" ht="19.5" customHeight="1" x14ac:dyDescent="0.3">
      <c r="A45" s="350" t="s">
        <v>145</v>
      </c>
      <c r="B45" s="350"/>
      <c r="C45" s="350"/>
      <c r="D45" s="350"/>
      <c r="E45" s="350"/>
      <c r="F45" s="350"/>
      <c r="G45" s="350"/>
      <c r="H45" s="350"/>
    </row>
    <row r="46" spans="1:8" s="54" customFormat="1" ht="19.5" customHeight="1" x14ac:dyDescent="0.3">
      <c r="A46" s="356"/>
      <c r="B46" s="356"/>
      <c r="C46" s="356"/>
      <c r="D46" s="356"/>
      <c r="E46" s="269" t="s">
        <v>39</v>
      </c>
      <c r="F46" s="269"/>
      <c r="G46" s="269" t="s">
        <v>50</v>
      </c>
      <c r="H46" s="269"/>
    </row>
    <row r="47" spans="1:8" s="54" customFormat="1" ht="19.5" customHeight="1" x14ac:dyDescent="0.3">
      <c r="A47" s="55" t="s">
        <v>4</v>
      </c>
      <c r="B47" s="313" t="s">
        <v>40</v>
      </c>
      <c r="C47" s="313"/>
      <c r="D47" s="313"/>
      <c r="E47" s="357">
        <f>'Dados do Licitante'!K35</f>
        <v>0.2</v>
      </c>
      <c r="F47" s="357"/>
      <c r="G47" s="329">
        <f t="shared" ref="G47:G54" si="0">ROUND(E47*$G$36,2)</f>
        <v>663.57</v>
      </c>
      <c r="H47" s="329"/>
    </row>
    <row r="48" spans="1:8" s="54" customFormat="1" ht="19.5" customHeight="1" x14ac:dyDescent="0.3">
      <c r="A48" s="55" t="s">
        <v>6</v>
      </c>
      <c r="B48" s="313" t="s">
        <v>41</v>
      </c>
      <c r="C48" s="313"/>
      <c r="D48" s="313"/>
      <c r="E48" s="357">
        <f>'Dados do Licitante'!K36</f>
        <v>2.5000000000000001E-2</v>
      </c>
      <c r="F48" s="357"/>
      <c r="G48" s="329">
        <f t="shared" si="0"/>
        <v>82.95</v>
      </c>
      <c r="H48" s="329"/>
    </row>
    <row r="49" spans="1:8" s="54" customFormat="1" ht="19.5" customHeight="1" x14ac:dyDescent="0.3">
      <c r="A49" s="55" t="s">
        <v>8</v>
      </c>
      <c r="B49" s="358" t="s">
        <v>42</v>
      </c>
      <c r="C49" s="358"/>
      <c r="D49" s="358"/>
      <c r="E49" s="357">
        <f>'Dados do Licitante'!K37</f>
        <v>0.01</v>
      </c>
      <c r="F49" s="357"/>
      <c r="G49" s="329">
        <f t="shared" si="0"/>
        <v>33.18</v>
      </c>
      <c r="H49" s="329"/>
    </row>
    <row r="50" spans="1:8" s="54" customFormat="1" ht="19.5" customHeight="1" x14ac:dyDescent="0.3">
      <c r="A50" s="55" t="s">
        <v>10</v>
      </c>
      <c r="B50" s="313" t="s">
        <v>43</v>
      </c>
      <c r="C50" s="313"/>
      <c r="D50" s="313"/>
      <c r="E50" s="357">
        <f>'Dados do Licitante'!K38</f>
        <v>1.4999999999999999E-2</v>
      </c>
      <c r="F50" s="357"/>
      <c r="G50" s="329">
        <f t="shared" si="0"/>
        <v>49.77</v>
      </c>
      <c r="H50" s="329"/>
    </row>
    <row r="51" spans="1:8" s="54" customFormat="1" ht="19.5" customHeight="1" x14ac:dyDescent="0.3">
      <c r="A51" s="55" t="s">
        <v>13</v>
      </c>
      <c r="B51" s="313" t="s">
        <v>44</v>
      </c>
      <c r="C51" s="313"/>
      <c r="D51" s="313"/>
      <c r="E51" s="357">
        <f>'Dados do Licitante'!K39</f>
        <v>0.01</v>
      </c>
      <c r="F51" s="357"/>
      <c r="G51" s="329">
        <f t="shared" si="0"/>
        <v>33.18</v>
      </c>
      <c r="H51" s="329"/>
    </row>
    <row r="52" spans="1:8" s="54" customFormat="1" ht="19.5" customHeight="1" x14ac:dyDescent="0.3">
      <c r="A52" s="55" t="s">
        <v>17</v>
      </c>
      <c r="B52" s="313" t="s">
        <v>45</v>
      </c>
      <c r="C52" s="313"/>
      <c r="D52" s="313"/>
      <c r="E52" s="357">
        <f>'Dados do Licitante'!K40</f>
        <v>6.0000000000000001E-3</v>
      </c>
      <c r="F52" s="357"/>
      <c r="G52" s="329">
        <f t="shared" si="0"/>
        <v>19.91</v>
      </c>
      <c r="H52" s="329"/>
    </row>
    <row r="53" spans="1:8" s="54" customFormat="1" ht="19.5" customHeight="1" x14ac:dyDescent="0.3">
      <c r="A53" s="55" t="s">
        <v>20</v>
      </c>
      <c r="B53" s="313" t="s">
        <v>46</v>
      </c>
      <c r="C53" s="313"/>
      <c r="D53" s="313"/>
      <c r="E53" s="357">
        <f>'Dados do Licitante'!K41</f>
        <v>2E-3</v>
      </c>
      <c r="F53" s="357"/>
      <c r="G53" s="329">
        <f t="shared" si="0"/>
        <v>6.64</v>
      </c>
      <c r="H53" s="329"/>
    </row>
    <row r="54" spans="1:8" s="54" customFormat="1" ht="19.5" customHeight="1" x14ac:dyDescent="0.3">
      <c r="A54" s="55" t="s">
        <v>23</v>
      </c>
      <c r="B54" s="313" t="s">
        <v>47</v>
      </c>
      <c r="C54" s="313"/>
      <c r="D54" s="313"/>
      <c r="E54" s="357">
        <f>'Dados do Licitante'!K42</f>
        <v>0.08</v>
      </c>
      <c r="F54" s="357"/>
      <c r="G54" s="329">
        <f t="shared" si="0"/>
        <v>265.43</v>
      </c>
      <c r="H54" s="329"/>
    </row>
    <row r="55" spans="1:8" s="54" customFormat="1" ht="19.5" customHeight="1" x14ac:dyDescent="0.3">
      <c r="A55" s="350" t="s">
        <v>146</v>
      </c>
      <c r="B55" s="350"/>
      <c r="C55" s="350"/>
      <c r="D55" s="350"/>
      <c r="E55" s="354">
        <f>SUM(E47:F54)</f>
        <v>0.34800000000000003</v>
      </c>
      <c r="F55" s="354"/>
      <c r="G55" s="355">
        <f>SUM(G47:H54)</f>
        <v>1154.6299999999999</v>
      </c>
      <c r="H55" s="355"/>
    </row>
    <row r="56" spans="1:8" ht="8.25" customHeight="1" x14ac:dyDescent="0.3"/>
    <row r="57" spans="1:8" ht="19.5" customHeight="1" x14ac:dyDescent="0.3">
      <c r="A57" s="350" t="s">
        <v>147</v>
      </c>
      <c r="B57" s="350"/>
      <c r="C57" s="350"/>
      <c r="D57" s="350"/>
      <c r="E57" s="350"/>
      <c r="F57" s="350"/>
      <c r="G57" s="350"/>
      <c r="H57" s="350"/>
    </row>
    <row r="58" spans="1:8" ht="19.5" customHeight="1" x14ac:dyDescent="0.3">
      <c r="A58" s="356"/>
      <c r="B58" s="356"/>
      <c r="C58" s="356"/>
      <c r="D58" s="356"/>
      <c r="E58" s="356"/>
      <c r="F58" s="356"/>
      <c r="G58" s="269" t="s">
        <v>50</v>
      </c>
      <c r="H58" s="269"/>
    </row>
    <row r="59" spans="1:8" ht="19.5" customHeight="1" x14ac:dyDescent="0.3">
      <c r="A59" s="55" t="s">
        <v>4</v>
      </c>
      <c r="B59" s="313" t="s">
        <v>51</v>
      </c>
      <c r="C59" s="313"/>
      <c r="D59" s="313"/>
      <c r="E59" s="313"/>
      <c r="F59" s="313"/>
      <c r="G59" s="359">
        <f>ROUND('Dados do Licitante'!K47+'Dados do Licitante'!K48+'Dados do Licitante'!K49-'Dados do Licitante'!K50,2)</f>
        <v>674.2</v>
      </c>
      <c r="H59" s="359"/>
    </row>
    <row r="60" spans="1:8" ht="19.5" customHeight="1" x14ac:dyDescent="0.3">
      <c r="A60" s="55" t="s">
        <v>6</v>
      </c>
      <c r="B60" s="313" t="s">
        <v>54</v>
      </c>
      <c r="C60" s="313"/>
      <c r="D60" s="313"/>
      <c r="E60" s="313"/>
      <c r="F60" s="313"/>
      <c r="G60" s="359">
        <f>ROUND('Dados do Licitante'!K52-'Dados do Licitante'!K53,2)</f>
        <v>379.67</v>
      </c>
      <c r="H60" s="359"/>
    </row>
    <row r="61" spans="1:8" ht="19.5" customHeight="1" x14ac:dyDescent="0.3">
      <c r="A61" s="55" t="s">
        <v>8</v>
      </c>
      <c r="B61" s="313" t="s">
        <v>56</v>
      </c>
      <c r="C61" s="313"/>
      <c r="D61" s="313"/>
      <c r="E61" s="313"/>
      <c r="F61" s="313"/>
      <c r="G61" s="359">
        <f>ROUND('Dados do Licitante'!K56,2)</f>
        <v>30</v>
      </c>
      <c r="H61" s="359"/>
    </row>
    <row r="62" spans="1:8" ht="19.5" customHeight="1" x14ac:dyDescent="0.3">
      <c r="A62" s="55" t="s">
        <v>10</v>
      </c>
      <c r="B62" s="58" t="s">
        <v>148</v>
      </c>
      <c r="C62" s="59"/>
      <c r="D62" s="59"/>
      <c r="E62" s="59"/>
      <c r="F62" s="60"/>
      <c r="G62" s="359">
        <f>ROUND('Dados do Licitante'!K58,2)</f>
        <v>0</v>
      </c>
      <c r="H62" s="359"/>
    </row>
    <row r="63" spans="1:8" ht="19.5" customHeight="1" x14ac:dyDescent="0.3">
      <c r="A63" s="55" t="s">
        <v>13</v>
      </c>
      <c r="B63" s="313" t="s">
        <v>59</v>
      </c>
      <c r="C63" s="313"/>
      <c r="D63" s="313"/>
      <c r="E63" s="313"/>
      <c r="F63" s="313"/>
      <c r="G63" s="359">
        <f>'Dados do Licitante'!K60*'Dados do Licitante'!K61*'Dados do Licitante'!K62</f>
        <v>105.328</v>
      </c>
      <c r="H63" s="359"/>
    </row>
    <row r="64" spans="1:8" ht="19.5" customHeight="1" x14ac:dyDescent="0.3">
      <c r="A64" s="55" t="s">
        <v>17</v>
      </c>
      <c r="B64" s="313" t="s">
        <v>62</v>
      </c>
      <c r="C64" s="313"/>
      <c r="D64" s="313"/>
      <c r="E64" s="313"/>
      <c r="F64" s="313"/>
      <c r="G64" s="359">
        <f>ROUND(('Dados do Licitante'!K64-'Dados do Licitante'!K65)*'Dados do Licitante'!K67,2)</f>
        <v>223.52</v>
      </c>
      <c r="H64" s="359"/>
    </row>
    <row r="65" spans="1:12" ht="19.5" customHeight="1" x14ac:dyDescent="0.3">
      <c r="A65" s="55" t="s">
        <v>20</v>
      </c>
      <c r="B65" s="360" t="s">
        <v>65</v>
      </c>
      <c r="C65" s="360"/>
      <c r="D65" s="360"/>
      <c r="E65" s="360"/>
      <c r="F65" s="360"/>
      <c r="G65" s="361">
        <f>ROUND((('Dados do Licitante'!K70*'Dados do Licitante'!K69)*'Dados do Licitante'!K73)-'Dados do Licitante'!K71,2)</f>
        <v>265.31</v>
      </c>
      <c r="H65" s="361"/>
    </row>
    <row r="66" spans="1:12" ht="19.5" customHeight="1" x14ac:dyDescent="0.3">
      <c r="A66" s="55" t="s">
        <v>23</v>
      </c>
      <c r="B66" s="362" t="s">
        <v>584</v>
      </c>
      <c r="C66" s="362"/>
      <c r="D66" s="362"/>
      <c r="E66" s="362"/>
      <c r="F66" s="362"/>
      <c r="G66" s="363">
        <f>'Dados do Licitante'!K75</f>
        <v>200</v>
      </c>
      <c r="H66" s="363"/>
    </row>
    <row r="67" spans="1:12" ht="19.5" customHeight="1" x14ac:dyDescent="0.3">
      <c r="A67" s="55" t="s">
        <v>26</v>
      </c>
      <c r="B67" s="364" t="s">
        <v>149</v>
      </c>
      <c r="C67" s="364"/>
      <c r="D67" s="364"/>
      <c r="E67" s="364"/>
      <c r="F67" s="364"/>
      <c r="G67" s="365"/>
      <c r="H67" s="365"/>
    </row>
    <row r="68" spans="1:12" ht="19.5" customHeight="1" x14ac:dyDescent="0.3">
      <c r="A68" s="350" t="s">
        <v>150</v>
      </c>
      <c r="B68" s="350"/>
      <c r="C68" s="350"/>
      <c r="D68" s="350"/>
      <c r="E68" s="350"/>
      <c r="F68" s="350"/>
      <c r="G68" s="355">
        <f>SUM(G59:H67)</f>
        <v>1878.028</v>
      </c>
      <c r="H68" s="355"/>
    </row>
    <row r="69" spans="1:12" ht="24" customHeight="1" x14ac:dyDescent="0.3">
      <c r="A69" s="347" t="s">
        <v>151</v>
      </c>
      <c r="B69" s="347"/>
      <c r="C69" s="347"/>
      <c r="D69" s="347"/>
      <c r="E69" s="347"/>
      <c r="F69" s="347"/>
      <c r="G69" s="348">
        <f>SUM(G68,G55,G43)</f>
        <v>3409.3980000000001</v>
      </c>
      <c r="H69" s="348"/>
    </row>
    <row r="70" spans="1:12" ht="7.5" customHeight="1" x14ac:dyDescent="0.25">
      <c r="A70" s="366"/>
      <c r="B70" s="366"/>
      <c r="C70" s="366"/>
      <c r="D70" s="366"/>
      <c r="E70" s="366"/>
      <c r="F70" s="366"/>
      <c r="G70" s="366"/>
      <c r="H70" s="366"/>
    </row>
    <row r="71" spans="1:12" ht="24" customHeight="1" x14ac:dyDescent="0.3">
      <c r="A71" s="347" t="s">
        <v>152</v>
      </c>
      <c r="B71" s="347"/>
      <c r="C71" s="347"/>
      <c r="D71" s="347"/>
      <c r="E71" s="347"/>
      <c r="F71" s="347"/>
      <c r="G71" s="367" t="s">
        <v>50</v>
      </c>
      <c r="H71" s="367"/>
    </row>
    <row r="72" spans="1:12" customFormat="1" ht="18.75" customHeight="1" x14ac:dyDescent="0.3">
      <c r="A72" s="198" t="s">
        <v>4</v>
      </c>
      <c r="B72" s="62" t="s">
        <v>70</v>
      </c>
      <c r="C72" s="63"/>
      <c r="D72" s="63"/>
      <c r="E72" s="63"/>
      <c r="F72" s="63"/>
      <c r="G72" s="359">
        <f>ROUND(((G36+G41+G42+G96)/12)*(30/30)*'Dados do Licitante'!K79,2)</f>
        <v>16.649999999999999</v>
      </c>
      <c r="H72" s="359"/>
      <c r="I72" s="61"/>
      <c r="J72" s="35"/>
      <c r="K72" s="35"/>
      <c r="L72" s="35"/>
    </row>
    <row r="73" spans="1:12" customFormat="1" ht="18.75" customHeight="1" x14ac:dyDescent="0.3">
      <c r="A73" s="55" t="s">
        <v>6</v>
      </c>
      <c r="B73" s="62" t="s">
        <v>153</v>
      </c>
      <c r="C73" s="63"/>
      <c r="D73" s="63"/>
      <c r="E73" s="63"/>
      <c r="F73" s="63"/>
      <c r="G73" s="359">
        <f>ROUND(G72*0.08,2)</f>
        <v>1.33</v>
      </c>
      <c r="H73" s="359"/>
      <c r="I73" s="61"/>
      <c r="J73" s="35"/>
      <c r="K73" s="35"/>
      <c r="L73" s="35"/>
    </row>
    <row r="74" spans="1:12" customFormat="1" ht="18.75" customHeight="1" x14ac:dyDescent="0.3">
      <c r="A74" s="55" t="s">
        <v>8</v>
      </c>
      <c r="B74" s="62" t="s">
        <v>154</v>
      </c>
      <c r="C74" s="63"/>
      <c r="D74" s="63"/>
      <c r="E74" s="63"/>
      <c r="F74" s="63"/>
      <c r="G74" s="359">
        <f>ROUND((((G36+G41+G42+G96)/30)/12)*7*1,2)</f>
        <v>77.69</v>
      </c>
      <c r="H74" s="359"/>
      <c r="I74" s="61"/>
      <c r="J74" s="35"/>
      <c r="K74" s="35"/>
      <c r="L74" s="35"/>
    </row>
    <row r="75" spans="1:12" customFormat="1" ht="18.75" customHeight="1" x14ac:dyDescent="0.3">
      <c r="A75" s="55" t="s">
        <v>10</v>
      </c>
      <c r="B75" s="62" t="s">
        <v>155</v>
      </c>
      <c r="C75" s="63"/>
      <c r="D75" s="63"/>
      <c r="E75" s="63"/>
      <c r="F75" s="63"/>
      <c r="G75" s="359">
        <f>E55*G74</f>
        <v>27.03612</v>
      </c>
      <c r="H75" s="359"/>
      <c r="I75" s="61"/>
      <c r="J75" s="35"/>
      <c r="K75" s="35"/>
      <c r="L75" s="35"/>
    </row>
    <row r="76" spans="1:12" customFormat="1" ht="18.75" customHeight="1" x14ac:dyDescent="0.3">
      <c r="A76" s="55" t="s">
        <v>13</v>
      </c>
      <c r="B76" s="62" t="s">
        <v>156</v>
      </c>
      <c r="C76" s="63"/>
      <c r="D76" s="63"/>
      <c r="E76" s="63"/>
      <c r="F76" s="63"/>
      <c r="G76" s="359">
        <f>ROUND(0.04*G36,2)</f>
        <v>132.71</v>
      </c>
      <c r="H76" s="359"/>
      <c r="I76" s="61"/>
      <c r="J76" s="35"/>
      <c r="K76" s="35"/>
      <c r="L76" s="35"/>
    </row>
    <row r="77" spans="1:12" customFormat="1" ht="23.25" customHeight="1" x14ac:dyDescent="0.3">
      <c r="A77" s="347" t="s">
        <v>157</v>
      </c>
      <c r="B77" s="347"/>
      <c r="C77" s="347"/>
      <c r="D77" s="347"/>
      <c r="E77" s="347"/>
      <c r="F77" s="347"/>
      <c r="G77" s="348">
        <f>ROUND(SUM(G72:G76),2)</f>
        <v>255.42</v>
      </c>
      <c r="H77" s="348"/>
      <c r="I77" s="64"/>
      <c r="J77" s="35"/>
      <c r="K77" s="35"/>
      <c r="L77" s="35"/>
    </row>
    <row r="78" spans="1:12" customFormat="1" ht="6.75" customHeight="1" x14ac:dyDescent="0.3">
      <c r="A78" s="65"/>
      <c r="B78" s="66"/>
      <c r="C78" s="66"/>
      <c r="D78" s="66"/>
      <c r="E78" s="66"/>
      <c r="F78" s="66"/>
      <c r="G78" s="66"/>
      <c r="H78" s="66"/>
      <c r="I78" s="29"/>
      <c r="J78" s="29"/>
      <c r="K78" s="29"/>
      <c r="L78" s="29"/>
    </row>
    <row r="79" spans="1:12" customFormat="1" ht="23.25" customHeight="1" x14ac:dyDescent="0.3">
      <c r="A79" s="347" t="s">
        <v>158</v>
      </c>
      <c r="B79" s="347"/>
      <c r="C79" s="347"/>
      <c r="D79" s="347"/>
      <c r="E79" s="347"/>
      <c r="F79" s="347"/>
      <c r="G79" s="347"/>
      <c r="H79" s="347"/>
      <c r="I79" s="67"/>
      <c r="J79" s="67"/>
      <c r="K79" s="67"/>
      <c r="L79" s="67"/>
    </row>
    <row r="80" spans="1:12" customFormat="1" ht="17.25" customHeight="1" x14ac:dyDescent="0.3">
      <c r="A80" s="350" t="s">
        <v>159</v>
      </c>
      <c r="B80" s="350"/>
      <c r="C80" s="350"/>
      <c r="D80" s="350"/>
      <c r="E80" s="350"/>
      <c r="F80" s="350"/>
      <c r="G80" s="350"/>
      <c r="H80" s="350"/>
      <c r="I80" s="68"/>
      <c r="J80" s="68"/>
      <c r="K80" s="68"/>
      <c r="L80" s="68"/>
    </row>
    <row r="81" spans="1:12" customFormat="1" ht="17.25" customHeight="1" x14ac:dyDescent="0.3">
      <c r="A81" s="326"/>
      <c r="B81" s="326"/>
      <c r="C81" s="326"/>
      <c r="D81" s="326"/>
      <c r="E81" s="326"/>
      <c r="F81" s="326"/>
      <c r="G81" s="269" t="s">
        <v>50</v>
      </c>
      <c r="H81" s="269"/>
      <c r="I81" s="68"/>
      <c r="J81" s="35"/>
      <c r="K81" s="67"/>
      <c r="L81" s="67"/>
    </row>
    <row r="82" spans="1:12" customFormat="1" ht="18.75" customHeight="1" x14ac:dyDescent="0.3">
      <c r="A82" s="55" t="s">
        <v>4</v>
      </c>
      <c r="B82" s="368" t="s">
        <v>78</v>
      </c>
      <c r="C82" s="368"/>
      <c r="D82" s="368"/>
      <c r="E82" s="368"/>
      <c r="F82" s="368"/>
      <c r="G82" s="359">
        <f>ROUND(((($G$36+$G$69+$G$77)/30)*'Dados do Licitante'!I84)/12,2)</f>
        <v>0.97</v>
      </c>
      <c r="H82" s="359"/>
      <c r="I82" s="61"/>
      <c r="J82" s="69"/>
      <c r="K82" s="69"/>
      <c r="L82" s="69"/>
    </row>
    <row r="83" spans="1:12" customFormat="1" ht="18.75" customHeight="1" x14ac:dyDescent="0.3">
      <c r="A83" s="55" t="s">
        <v>6</v>
      </c>
      <c r="B83" s="368" t="s">
        <v>79</v>
      </c>
      <c r="C83" s="368"/>
      <c r="D83" s="368"/>
      <c r="E83" s="368"/>
      <c r="F83" s="368"/>
      <c r="G83" s="359">
        <f>ROUND(((($G$36+$G$69+$G$77)/30)*'Dados do Licitante'!I85)/12,2)</f>
        <v>40.340000000000003</v>
      </c>
      <c r="H83" s="359"/>
      <c r="I83" s="61"/>
      <c r="J83" s="69"/>
      <c r="K83" s="69"/>
      <c r="L83" s="69"/>
    </row>
    <row r="84" spans="1:12" customFormat="1" ht="18.75" customHeight="1" x14ac:dyDescent="0.3">
      <c r="A84" s="55" t="s">
        <v>8</v>
      </c>
      <c r="B84" s="368" t="s">
        <v>80</v>
      </c>
      <c r="C84" s="368"/>
      <c r="D84" s="368"/>
      <c r="E84" s="368"/>
      <c r="F84" s="368"/>
      <c r="G84" s="359">
        <f>ROUND(((($G$36+$G$69+$G$77)/30)*'Dados do Licitante'!I86)/12,2)</f>
        <v>13.45</v>
      </c>
      <c r="H84" s="359"/>
      <c r="I84" s="61"/>
      <c r="J84" s="69"/>
      <c r="K84" s="69"/>
      <c r="L84" s="69"/>
    </row>
    <row r="85" spans="1:12" customFormat="1" ht="18.75" customHeight="1" x14ac:dyDescent="0.3">
      <c r="A85" s="55" t="s">
        <v>10</v>
      </c>
      <c r="B85" s="368" t="s">
        <v>81</v>
      </c>
      <c r="C85" s="368"/>
      <c r="D85" s="368"/>
      <c r="E85" s="368"/>
      <c r="F85" s="368"/>
      <c r="G85" s="359">
        <f>ROUND(((($G$36+$G$69+$G$77)/30)*'Dados do Licitante'!I87)/12,2)</f>
        <v>0.39</v>
      </c>
      <c r="H85" s="359"/>
      <c r="I85" s="61"/>
      <c r="J85" s="69"/>
      <c r="K85" s="69"/>
      <c r="L85" s="69"/>
    </row>
    <row r="86" spans="1:12" customFormat="1" ht="18.75" customHeight="1" x14ac:dyDescent="0.3">
      <c r="A86" s="55" t="s">
        <v>13</v>
      </c>
      <c r="B86" s="368" t="s">
        <v>82</v>
      </c>
      <c r="C86" s="368"/>
      <c r="D86" s="368"/>
      <c r="E86" s="368"/>
      <c r="F86" s="368"/>
      <c r="G86" s="359">
        <f>ROUND(((($G$36+$G$69+$G$77)/30)*'Dados do Licitante'!I88)/12,2)</f>
        <v>0.27</v>
      </c>
      <c r="H86" s="359"/>
      <c r="I86" s="61"/>
      <c r="J86" s="69"/>
      <c r="K86" s="69"/>
      <c r="L86" s="69"/>
    </row>
    <row r="87" spans="1:12" customFormat="1" ht="18.75" customHeight="1" x14ac:dyDescent="0.3">
      <c r="A87" s="55" t="s">
        <v>17</v>
      </c>
      <c r="B87" s="368" t="s">
        <v>83</v>
      </c>
      <c r="C87" s="368"/>
      <c r="D87" s="368"/>
      <c r="E87" s="368"/>
      <c r="F87" s="368"/>
      <c r="G87" s="359">
        <f>ROUND(((($G$36+$G$69+$G$77)/30)*'Dados do Licitante'!I89)/12,2)</f>
        <v>0.57999999999999996</v>
      </c>
      <c r="H87" s="359"/>
      <c r="I87" s="61"/>
      <c r="J87" s="69"/>
      <c r="K87" s="69"/>
      <c r="L87" s="69"/>
    </row>
    <row r="88" spans="1:12" customFormat="1" ht="18.75" customHeight="1" x14ac:dyDescent="0.3">
      <c r="A88" s="55" t="s">
        <v>20</v>
      </c>
      <c r="B88" s="368" t="s">
        <v>84</v>
      </c>
      <c r="C88" s="368"/>
      <c r="D88" s="368"/>
      <c r="E88" s="368"/>
      <c r="F88" s="368"/>
      <c r="G88" s="359">
        <f>ROUND(((($G$36+$G$69+$G$77)/30)*'Dados do Licitante'!I90)/12,2)</f>
        <v>0.19</v>
      </c>
      <c r="H88" s="359"/>
      <c r="I88" s="61"/>
      <c r="J88" s="69"/>
      <c r="K88" s="69"/>
      <c r="L88" s="69"/>
    </row>
    <row r="89" spans="1:12" customFormat="1" ht="18.75" customHeight="1" x14ac:dyDescent="0.3">
      <c r="A89" s="55" t="s">
        <v>23</v>
      </c>
      <c r="B89" s="368" t="s">
        <v>85</v>
      </c>
      <c r="C89" s="368"/>
      <c r="D89" s="368"/>
      <c r="E89" s="368"/>
      <c r="F89" s="368"/>
      <c r="G89" s="359">
        <f>ROUND(((($G$36+$G$69+$G$77)/30)*'Dados do Licitante'!I91)/12,2)</f>
        <v>0.19</v>
      </c>
      <c r="H89" s="359"/>
      <c r="I89" s="61"/>
      <c r="J89" s="69"/>
      <c r="K89" s="69"/>
      <c r="L89" s="69"/>
    </row>
    <row r="90" spans="1:12" customFormat="1" ht="18.75" customHeight="1" x14ac:dyDescent="0.3">
      <c r="A90" s="55" t="s">
        <v>26</v>
      </c>
      <c r="B90" s="368" t="s">
        <v>86</v>
      </c>
      <c r="C90" s="368"/>
      <c r="D90" s="368"/>
      <c r="E90" s="368"/>
      <c r="F90" s="368"/>
      <c r="G90" s="359">
        <f>ROUND(((($G$36+$G$69+$G$77)/30)*'Dados do Licitante'!I92)/12,2)</f>
        <v>2.69</v>
      </c>
      <c r="H90" s="359"/>
      <c r="I90" s="61"/>
      <c r="J90" s="69"/>
      <c r="K90" s="69"/>
      <c r="L90" s="69"/>
    </row>
    <row r="91" spans="1:12" customFormat="1" ht="18.75" customHeight="1" x14ac:dyDescent="0.3">
      <c r="A91" s="55" t="s">
        <v>28</v>
      </c>
      <c r="B91" s="368" t="s">
        <v>87</v>
      </c>
      <c r="C91" s="368"/>
      <c r="D91" s="368"/>
      <c r="E91" s="368"/>
      <c r="F91" s="368"/>
      <c r="G91" s="359">
        <f>ROUND(((($G$36+$G$69+$G$77)/30)*'Dados do Licitante'!I93)/12,2)</f>
        <v>0</v>
      </c>
      <c r="H91" s="359"/>
      <c r="I91" s="61"/>
      <c r="J91" s="69"/>
      <c r="K91" s="69"/>
      <c r="L91" s="69"/>
    </row>
    <row r="92" spans="1:12" customFormat="1" ht="18.75" customHeight="1" x14ac:dyDescent="0.3">
      <c r="A92" s="55" t="s">
        <v>30</v>
      </c>
      <c r="B92" s="368" t="s">
        <v>88</v>
      </c>
      <c r="C92" s="368"/>
      <c r="D92" s="368"/>
      <c r="E92" s="368"/>
      <c r="F92" s="368"/>
      <c r="G92" s="359">
        <f>ROUND(((($G$36+$G$69+$G$77)/30)*'Dados do Licitante'!I94)/12,2)</f>
        <v>0</v>
      </c>
      <c r="H92" s="359"/>
      <c r="I92" s="61"/>
      <c r="J92" s="69"/>
      <c r="K92" s="69"/>
      <c r="L92" s="69"/>
    </row>
    <row r="93" spans="1:12" customFormat="1" ht="18.75" customHeight="1" x14ac:dyDescent="0.3">
      <c r="A93" s="70" t="s">
        <v>127</v>
      </c>
      <c r="B93" s="364" t="s">
        <v>149</v>
      </c>
      <c r="C93" s="364"/>
      <c r="D93" s="364"/>
      <c r="E93" s="364"/>
      <c r="F93" s="364"/>
      <c r="G93" s="369"/>
      <c r="H93" s="369"/>
      <c r="I93" s="61"/>
      <c r="J93" s="69"/>
      <c r="K93" s="69"/>
      <c r="L93" s="69"/>
    </row>
    <row r="94" spans="1:12" customFormat="1" ht="18.75" customHeight="1" x14ac:dyDescent="0.3">
      <c r="A94" s="70"/>
      <c r="B94" s="370" t="s">
        <v>160</v>
      </c>
      <c r="C94" s="370"/>
      <c r="D94" s="370"/>
      <c r="E94" s="370"/>
      <c r="F94" s="370"/>
      <c r="G94" s="371">
        <f>SUM(G82:H93)</f>
        <v>59.07</v>
      </c>
      <c r="H94" s="371"/>
      <c r="I94" s="68"/>
      <c r="J94" s="71"/>
      <c r="K94" s="71"/>
      <c r="L94" s="71"/>
    </row>
    <row r="95" spans="1:12" customFormat="1" ht="18.75" customHeight="1" x14ac:dyDescent="0.3">
      <c r="A95" s="70" t="s">
        <v>161</v>
      </c>
      <c r="B95" s="313" t="s">
        <v>162</v>
      </c>
      <c r="C95" s="313"/>
      <c r="D95" s="313"/>
      <c r="E95" s="313"/>
      <c r="F95" s="313"/>
      <c r="G95" s="359">
        <f>ROUND(E55*G94,2)</f>
        <v>20.56</v>
      </c>
      <c r="H95" s="359"/>
      <c r="I95" s="61"/>
      <c r="J95" s="69"/>
      <c r="K95" s="69"/>
      <c r="L95" s="69"/>
    </row>
    <row r="96" spans="1:12" customFormat="1" ht="18.75" customHeight="1" x14ac:dyDescent="0.3">
      <c r="A96" s="70" t="s">
        <v>163</v>
      </c>
      <c r="B96" s="313" t="s">
        <v>164</v>
      </c>
      <c r="C96" s="313"/>
      <c r="D96" s="313"/>
      <c r="E96" s="372">
        <v>9.0749999999999997E-2</v>
      </c>
      <c r="F96" s="372"/>
      <c r="G96" s="359">
        <f>ROUND(E96*G36,2)</f>
        <v>301.08999999999997</v>
      </c>
      <c r="H96" s="359"/>
      <c r="I96" s="35"/>
      <c r="J96" s="69"/>
      <c r="K96" s="69"/>
      <c r="L96" s="69"/>
    </row>
    <row r="97" spans="1:12" customFormat="1" ht="18.75" customHeight="1" x14ac:dyDescent="0.3">
      <c r="A97" s="70" t="s">
        <v>165</v>
      </c>
      <c r="B97" s="72" t="s">
        <v>48</v>
      </c>
      <c r="C97" s="72"/>
      <c r="D97" s="72"/>
      <c r="E97" s="357">
        <f>'Dados do Licitante'!K43</f>
        <v>7.8200000000000006E-2</v>
      </c>
      <c r="F97" s="357"/>
      <c r="G97" s="359">
        <f>E97*G36</f>
        <v>259.45524440000003</v>
      </c>
      <c r="H97" s="359"/>
      <c r="I97" s="73"/>
      <c r="J97" s="69"/>
      <c r="K97" s="69"/>
      <c r="L97" s="69"/>
    </row>
    <row r="98" spans="1:12" customFormat="1" ht="18.75" customHeight="1" x14ac:dyDescent="0.3">
      <c r="A98" s="350" t="s">
        <v>166</v>
      </c>
      <c r="B98" s="350"/>
      <c r="C98" s="350"/>
      <c r="D98" s="350"/>
      <c r="E98" s="350"/>
      <c r="F98" s="350"/>
      <c r="G98" s="355">
        <f>SUM(G94:H97)</f>
        <v>640.1752444</v>
      </c>
      <c r="H98" s="355"/>
      <c r="I98" s="68"/>
      <c r="J98" s="71"/>
      <c r="K98" s="71"/>
      <c r="L98" s="71"/>
    </row>
    <row r="99" spans="1:12" customFormat="1" ht="4.5" customHeight="1" x14ac:dyDescent="0.3">
      <c r="A99" s="370"/>
      <c r="B99" s="370"/>
      <c r="C99" s="370"/>
      <c r="D99" s="370"/>
      <c r="E99" s="370"/>
      <c r="F99" s="370"/>
      <c r="G99" s="370"/>
      <c r="H99" s="370"/>
      <c r="I99" s="68"/>
      <c r="J99" s="71"/>
      <c r="K99" s="71"/>
      <c r="L99" s="71"/>
    </row>
    <row r="100" spans="1:12" customFormat="1" ht="18.75" customHeight="1" x14ac:dyDescent="0.3">
      <c r="A100" s="373" t="s">
        <v>167</v>
      </c>
      <c r="B100" s="373"/>
      <c r="C100" s="373"/>
      <c r="D100" s="373"/>
      <c r="E100" s="373"/>
      <c r="F100" s="373"/>
      <c r="G100" s="373"/>
      <c r="H100" s="373"/>
      <c r="I100" s="68"/>
      <c r="J100" s="68"/>
      <c r="K100" s="68"/>
      <c r="L100" s="68"/>
    </row>
    <row r="101" spans="1:12" customFormat="1" ht="18.75" customHeight="1" x14ac:dyDescent="0.3">
      <c r="A101" s="356"/>
      <c r="B101" s="356"/>
      <c r="C101" s="356"/>
      <c r="D101" s="356"/>
      <c r="E101" s="356"/>
      <c r="F101" s="356"/>
      <c r="G101" s="269" t="s">
        <v>50</v>
      </c>
      <c r="H101" s="269"/>
      <c r="I101" s="68"/>
      <c r="J101" s="35"/>
      <c r="K101" s="67"/>
      <c r="L101" s="67"/>
    </row>
    <row r="102" spans="1:12" customFormat="1" ht="18.75" customHeight="1" x14ac:dyDescent="0.3">
      <c r="A102" s="55" t="s">
        <v>4</v>
      </c>
      <c r="B102" s="313" t="s">
        <v>168</v>
      </c>
      <c r="C102" s="313"/>
      <c r="D102" s="313"/>
      <c r="E102" s="313"/>
      <c r="F102" s="313"/>
      <c r="G102" s="359">
        <v>0</v>
      </c>
      <c r="H102" s="359"/>
      <c r="I102" s="61"/>
      <c r="J102" s="35"/>
      <c r="K102" s="69"/>
      <c r="L102" s="69"/>
    </row>
    <row r="103" spans="1:12" customFormat="1" ht="18.75" customHeight="1" x14ac:dyDescent="0.3">
      <c r="A103" s="350" t="s">
        <v>169</v>
      </c>
      <c r="B103" s="350"/>
      <c r="C103" s="350"/>
      <c r="D103" s="350"/>
      <c r="E103" s="350"/>
      <c r="F103" s="350"/>
      <c r="G103" s="355">
        <f>G102</f>
        <v>0</v>
      </c>
      <c r="H103" s="355"/>
      <c r="I103" s="68"/>
      <c r="J103" s="35"/>
      <c r="K103" s="71"/>
      <c r="L103" s="71"/>
    </row>
    <row r="104" spans="1:12" customFormat="1" ht="5.25" customHeight="1" x14ac:dyDescent="0.3">
      <c r="A104" s="374"/>
      <c r="B104" s="374"/>
      <c r="C104" s="374"/>
      <c r="D104" s="374"/>
      <c r="E104" s="374"/>
      <c r="F104" s="374"/>
      <c r="G104" s="374"/>
      <c r="H104" s="374"/>
      <c r="I104" s="29"/>
      <c r="J104" s="35"/>
      <c r="K104" s="29"/>
      <c r="L104" s="29"/>
    </row>
    <row r="105" spans="1:12" customFormat="1" ht="22.5" customHeight="1" x14ac:dyDescent="0.3">
      <c r="A105" s="347" t="s">
        <v>170</v>
      </c>
      <c r="B105" s="347"/>
      <c r="C105" s="347"/>
      <c r="D105" s="347"/>
      <c r="E105" s="347"/>
      <c r="F105" s="347"/>
      <c r="G105" s="348">
        <f>G103+G98</f>
        <v>640.1752444</v>
      </c>
      <c r="H105" s="348"/>
      <c r="I105" s="67"/>
      <c r="J105" s="35"/>
      <c r="K105" s="74"/>
      <c r="L105" s="74"/>
    </row>
    <row r="106" spans="1:12" customFormat="1" ht="6.75" customHeight="1" x14ac:dyDescent="0.3">
      <c r="A106" s="65"/>
      <c r="B106" s="66"/>
      <c r="C106" s="66"/>
      <c r="D106" s="66"/>
      <c r="E106" s="66"/>
      <c r="F106" s="66"/>
      <c r="G106" s="66"/>
      <c r="H106" s="66"/>
      <c r="I106" s="29"/>
      <c r="J106" s="29"/>
      <c r="K106" s="29"/>
      <c r="L106" s="29"/>
    </row>
    <row r="107" spans="1:12" customFormat="1" ht="23.25" customHeight="1" x14ac:dyDescent="0.3">
      <c r="A107" s="347" t="s">
        <v>171</v>
      </c>
      <c r="B107" s="347"/>
      <c r="C107" s="347"/>
      <c r="D107" s="347"/>
      <c r="E107" s="347"/>
      <c r="F107" s="347"/>
      <c r="G107" s="347"/>
      <c r="H107" s="347"/>
      <c r="I107" s="67"/>
      <c r="J107" s="67"/>
      <c r="K107" s="67"/>
      <c r="L107" s="67"/>
    </row>
    <row r="108" spans="1:12" customFormat="1" ht="18" customHeight="1" x14ac:dyDescent="0.3">
      <c r="A108" s="55" t="s">
        <v>4</v>
      </c>
      <c r="B108" s="313" t="s">
        <v>172</v>
      </c>
      <c r="C108" s="313"/>
      <c r="D108" s="313"/>
      <c r="E108" s="313"/>
      <c r="F108" s="313"/>
      <c r="G108" s="359">
        <f>Uniformes!H14</f>
        <v>93.02</v>
      </c>
      <c r="H108" s="359"/>
      <c r="I108" s="64"/>
      <c r="J108" s="64"/>
      <c r="K108" s="64"/>
      <c r="L108" s="64"/>
    </row>
    <row r="109" spans="1:12" customFormat="1" ht="18" customHeight="1" x14ac:dyDescent="0.3">
      <c r="A109" s="55" t="s">
        <v>6</v>
      </c>
      <c r="B109" s="313" t="s">
        <v>173</v>
      </c>
      <c r="C109" s="313"/>
      <c r="D109" s="313"/>
      <c r="E109" s="313"/>
      <c r="F109" s="313"/>
      <c r="G109" s="359">
        <f>'Insumos e Equipamentos Fixos'!F109</f>
        <v>2556.44</v>
      </c>
      <c r="H109" s="359"/>
      <c r="I109" s="64"/>
      <c r="J109" s="64"/>
      <c r="K109" s="64"/>
      <c r="L109" s="64"/>
    </row>
    <row r="110" spans="1:12" customFormat="1" ht="22.5" customHeight="1" x14ac:dyDescent="0.3">
      <c r="A110" s="347" t="s">
        <v>174</v>
      </c>
      <c r="B110" s="347"/>
      <c r="C110" s="347"/>
      <c r="D110" s="347"/>
      <c r="E110" s="347"/>
      <c r="F110" s="347"/>
      <c r="G110" s="348">
        <f>SUM(G108:H109)</f>
        <v>2649.46</v>
      </c>
      <c r="H110" s="348"/>
      <c r="I110" s="67"/>
      <c r="J110" s="35"/>
      <c r="K110" s="74"/>
      <c r="L110" s="74"/>
    </row>
    <row r="111" spans="1:12" customFormat="1" ht="6.75" customHeight="1" x14ac:dyDescent="0.3">
      <c r="A111" s="375"/>
      <c r="B111" s="375"/>
      <c r="C111" s="375"/>
      <c r="D111" s="375"/>
      <c r="E111" s="375"/>
      <c r="F111" s="375"/>
      <c r="G111" s="375"/>
      <c r="H111" s="375"/>
      <c r="I111" s="29"/>
      <c r="J111" s="29"/>
      <c r="K111" s="29"/>
      <c r="L111" s="29"/>
    </row>
    <row r="112" spans="1:12" customFormat="1" ht="23.25" customHeight="1" x14ac:dyDescent="0.3">
      <c r="A112" s="347" t="s">
        <v>175</v>
      </c>
      <c r="B112" s="347"/>
      <c r="C112" s="347"/>
      <c r="D112" s="347"/>
      <c r="E112" s="347"/>
      <c r="F112" s="347"/>
      <c r="G112" s="347"/>
      <c r="H112" s="347"/>
      <c r="I112" s="67"/>
      <c r="J112" s="67"/>
      <c r="K112" s="67"/>
      <c r="L112" s="67"/>
    </row>
    <row r="113" spans="1:12" customFormat="1" ht="18.75" customHeight="1" x14ac:dyDescent="0.3">
      <c r="A113" s="356"/>
      <c r="B113" s="356"/>
      <c r="C113" s="356"/>
      <c r="D113" s="356"/>
      <c r="E113" s="75" t="s">
        <v>39</v>
      </c>
      <c r="F113" s="75" t="s">
        <v>176</v>
      </c>
      <c r="G113" s="269" t="s">
        <v>50</v>
      </c>
      <c r="H113" s="269"/>
      <c r="I113" s="76"/>
      <c r="J113" s="35"/>
      <c r="K113" s="67"/>
      <c r="L113" s="67"/>
    </row>
    <row r="114" spans="1:12" customFormat="1" ht="18.75" customHeight="1" x14ac:dyDescent="0.3">
      <c r="A114" s="55" t="s">
        <v>4</v>
      </c>
      <c r="B114" s="313" t="s">
        <v>177</v>
      </c>
      <c r="C114" s="313"/>
      <c r="D114" s="313"/>
      <c r="E114" s="56">
        <f>'Dados do Licitante'!K97</f>
        <v>0.14330000000000001</v>
      </c>
      <c r="F114" s="57">
        <f>ROUND(SUM(G36,G69,G77,G105,G110),2)</f>
        <v>10272.299999999999</v>
      </c>
      <c r="G114" s="359">
        <f>ROUND(E114*F114,2)</f>
        <v>1472.02</v>
      </c>
      <c r="H114" s="359"/>
      <c r="I114" s="77"/>
      <c r="J114" s="35"/>
      <c r="K114" s="77"/>
      <c r="L114" s="77"/>
    </row>
    <row r="115" spans="1:12" customFormat="1" ht="18.75" customHeight="1" x14ac:dyDescent="0.3">
      <c r="A115" s="55" t="s">
        <v>6</v>
      </c>
      <c r="B115" s="313" t="s">
        <v>91</v>
      </c>
      <c r="C115" s="313"/>
      <c r="D115" s="313"/>
      <c r="E115" s="56">
        <f>'Dados do Licitante'!K98</f>
        <v>0.1043</v>
      </c>
      <c r="F115" s="57">
        <f>F114+G114</f>
        <v>11744.32</v>
      </c>
      <c r="G115" s="359">
        <f>ROUND(E115*F115,2)</f>
        <v>1224.93</v>
      </c>
      <c r="H115" s="359"/>
      <c r="I115" s="77"/>
      <c r="J115" s="35"/>
      <c r="K115" s="77"/>
      <c r="L115" s="77"/>
    </row>
    <row r="116" spans="1:12" customFormat="1" ht="18.75" customHeight="1" x14ac:dyDescent="0.3">
      <c r="A116" s="376" t="s">
        <v>8</v>
      </c>
      <c r="B116" s="376" t="s">
        <v>178</v>
      </c>
      <c r="C116" s="78" t="s">
        <v>179</v>
      </c>
      <c r="D116" s="72" t="s">
        <v>94</v>
      </c>
      <c r="E116" s="56">
        <f>'Dados do Licitante'!K100</f>
        <v>1.6500000000000001E-2</v>
      </c>
      <c r="F116" s="359">
        <f>F115+G115</f>
        <v>12969.25</v>
      </c>
      <c r="G116" s="359">
        <f t="shared" ref="G116:G121" si="1">ROUND($F$116/(1-$E$122)*E116,2)</f>
        <v>249.55</v>
      </c>
      <c r="H116" s="359"/>
      <c r="I116" s="77"/>
      <c r="J116" s="35"/>
      <c r="K116" s="77"/>
      <c r="L116" s="77"/>
    </row>
    <row r="117" spans="1:12" customFormat="1" ht="18.75" customHeight="1" x14ac:dyDescent="0.3">
      <c r="A117" s="376"/>
      <c r="B117" s="376"/>
      <c r="C117" s="72"/>
      <c r="D117" s="72" t="s">
        <v>95</v>
      </c>
      <c r="E117" s="56">
        <f>'Dados do Licitante'!K101</f>
        <v>7.5999999999999998E-2</v>
      </c>
      <c r="F117" s="359"/>
      <c r="G117" s="359">
        <f t="shared" si="1"/>
        <v>1149.46</v>
      </c>
      <c r="H117" s="359"/>
      <c r="I117" s="77"/>
      <c r="J117" s="35"/>
      <c r="K117" s="77"/>
      <c r="L117" s="77"/>
    </row>
    <row r="118" spans="1:12" customFormat="1" ht="18.75" customHeight="1" x14ac:dyDescent="0.3">
      <c r="A118" s="376"/>
      <c r="B118" s="376"/>
      <c r="C118" s="72"/>
      <c r="D118" s="79" t="s">
        <v>180</v>
      </c>
      <c r="E118" s="80"/>
      <c r="F118" s="359"/>
      <c r="G118" s="359">
        <f t="shared" si="1"/>
        <v>0</v>
      </c>
      <c r="H118" s="359"/>
      <c r="I118" s="77"/>
      <c r="J118" s="35"/>
      <c r="K118" s="77"/>
      <c r="L118" s="77"/>
    </row>
    <row r="119" spans="1:12" customFormat="1" ht="18.75" customHeight="1" x14ac:dyDescent="0.3">
      <c r="A119" s="376"/>
      <c r="B119" s="376"/>
      <c r="C119" s="78" t="s">
        <v>181</v>
      </c>
      <c r="D119" s="72" t="s">
        <v>182</v>
      </c>
      <c r="E119" s="56">
        <f>'Dados do Licitante'!K103</f>
        <v>0.05</v>
      </c>
      <c r="F119" s="359"/>
      <c r="G119" s="359">
        <f t="shared" si="1"/>
        <v>756.22</v>
      </c>
      <c r="H119" s="359"/>
      <c r="I119" s="77"/>
      <c r="J119" s="35"/>
      <c r="K119" s="77"/>
      <c r="L119" s="77"/>
    </row>
    <row r="120" spans="1:12" customFormat="1" ht="18.75" customHeight="1" x14ac:dyDescent="0.3">
      <c r="A120" s="376"/>
      <c r="B120" s="376"/>
      <c r="C120" s="72"/>
      <c r="D120" s="79" t="s">
        <v>180</v>
      </c>
      <c r="E120" s="80"/>
      <c r="F120" s="359"/>
      <c r="G120" s="359">
        <f t="shared" si="1"/>
        <v>0</v>
      </c>
      <c r="H120" s="359"/>
      <c r="I120" s="77"/>
      <c r="J120" s="35"/>
      <c r="K120" s="77"/>
      <c r="L120" s="77"/>
    </row>
    <row r="121" spans="1:12" customFormat="1" ht="18.75" customHeight="1" x14ac:dyDescent="0.3">
      <c r="A121" s="376"/>
      <c r="B121" s="376"/>
      <c r="C121" s="39" t="s">
        <v>183</v>
      </c>
      <c r="D121" s="79"/>
      <c r="E121" s="80"/>
      <c r="F121" s="359"/>
      <c r="G121" s="359">
        <f t="shared" si="1"/>
        <v>0</v>
      </c>
      <c r="H121" s="359"/>
      <c r="I121" s="77"/>
      <c r="J121" s="35"/>
      <c r="K121" s="77"/>
      <c r="L121" s="77"/>
    </row>
    <row r="122" spans="1:12" customFormat="1" ht="18.75" customHeight="1" x14ac:dyDescent="0.3">
      <c r="A122" s="376"/>
      <c r="B122" s="81" t="s">
        <v>184</v>
      </c>
      <c r="C122" s="81"/>
      <c r="D122" s="81"/>
      <c r="E122" s="82">
        <f>SUM(E116:E121)</f>
        <v>0.14250000000000002</v>
      </c>
      <c r="F122" s="377"/>
      <c r="G122" s="377"/>
      <c r="H122" s="377"/>
      <c r="I122" s="83"/>
      <c r="J122" s="84"/>
      <c r="K122" s="85"/>
      <c r="L122" s="85"/>
    </row>
    <row r="123" spans="1:12" customFormat="1" ht="23.25" customHeight="1" x14ac:dyDescent="0.3">
      <c r="A123" s="347" t="s">
        <v>185</v>
      </c>
      <c r="B123" s="347"/>
      <c r="C123" s="347"/>
      <c r="D123" s="347"/>
      <c r="E123" s="347"/>
      <c r="F123" s="347"/>
      <c r="G123" s="348">
        <f>ROUND(SUM(G114:G121),2)</f>
        <v>4852.18</v>
      </c>
      <c r="H123" s="348"/>
      <c r="I123" s="67"/>
      <c r="J123" s="35"/>
      <c r="K123" s="74"/>
      <c r="L123" s="74"/>
    </row>
    <row r="124" spans="1:12" customFormat="1" ht="6" customHeight="1" x14ac:dyDescent="0.3">
      <c r="A124" s="86"/>
      <c r="B124" s="86"/>
      <c r="C124" s="86"/>
      <c r="D124" s="86"/>
      <c r="E124" s="86"/>
      <c r="F124" s="86"/>
      <c r="G124" s="86"/>
      <c r="H124" s="86"/>
      <c r="I124" s="87"/>
      <c r="J124" s="87"/>
      <c r="K124" s="85"/>
      <c r="L124" s="85"/>
    </row>
    <row r="125" spans="1:12" customFormat="1" ht="23.25" customHeight="1" x14ac:dyDescent="0.3">
      <c r="A125" s="378" t="s">
        <v>186</v>
      </c>
      <c r="B125" s="378"/>
      <c r="C125" s="378"/>
      <c r="D125" s="378"/>
      <c r="E125" s="378"/>
      <c r="F125" s="378"/>
      <c r="G125" s="379" t="s">
        <v>50</v>
      </c>
      <c r="H125" s="379"/>
      <c r="I125" s="88"/>
      <c r="J125" s="35"/>
      <c r="K125" s="88"/>
      <c r="L125" s="88"/>
    </row>
    <row r="126" spans="1:12" customFormat="1" ht="18.75" customHeight="1" x14ac:dyDescent="0.3">
      <c r="A126" s="55" t="s">
        <v>4</v>
      </c>
      <c r="B126" s="313" t="s">
        <v>187</v>
      </c>
      <c r="C126" s="313"/>
      <c r="D126" s="313"/>
      <c r="E126" s="313"/>
      <c r="F126" s="313"/>
      <c r="G126" s="359">
        <f>G36</f>
        <v>3317.8420000000001</v>
      </c>
      <c r="H126" s="359"/>
      <c r="I126" s="89"/>
      <c r="J126" s="35"/>
      <c r="K126" s="77"/>
      <c r="L126" s="77"/>
    </row>
    <row r="127" spans="1:12" customFormat="1" ht="18.75" customHeight="1" x14ac:dyDescent="0.3">
      <c r="A127" s="55" t="s">
        <v>6</v>
      </c>
      <c r="B127" s="313" t="s">
        <v>188</v>
      </c>
      <c r="C127" s="313"/>
      <c r="D127" s="313"/>
      <c r="E127" s="313"/>
      <c r="F127" s="313"/>
      <c r="G127" s="359">
        <f>G69</f>
        <v>3409.3980000000001</v>
      </c>
      <c r="H127" s="359"/>
      <c r="I127" s="89"/>
      <c r="J127" s="35"/>
      <c r="K127" s="77"/>
      <c r="L127" s="77"/>
    </row>
    <row r="128" spans="1:12" customFormat="1" ht="18.75" customHeight="1" x14ac:dyDescent="0.3">
      <c r="A128" s="55" t="s">
        <v>8</v>
      </c>
      <c r="B128" s="313" t="s">
        <v>189</v>
      </c>
      <c r="C128" s="313"/>
      <c r="D128" s="313"/>
      <c r="E128" s="313"/>
      <c r="F128" s="313"/>
      <c r="G128" s="359">
        <f>G77</f>
        <v>255.42</v>
      </c>
      <c r="H128" s="359"/>
      <c r="I128" s="89"/>
      <c r="J128" s="35"/>
      <c r="K128" s="77"/>
      <c r="L128" s="77"/>
    </row>
    <row r="129" spans="1:12" customFormat="1" ht="18.75" customHeight="1" x14ac:dyDescent="0.3">
      <c r="A129" s="55" t="s">
        <v>10</v>
      </c>
      <c r="B129" s="313" t="s">
        <v>190</v>
      </c>
      <c r="C129" s="313"/>
      <c r="D129" s="313"/>
      <c r="E129" s="313"/>
      <c r="F129" s="313"/>
      <c r="G129" s="359">
        <f>G105</f>
        <v>640.1752444</v>
      </c>
      <c r="H129" s="359"/>
      <c r="I129" s="89"/>
      <c r="J129" s="35"/>
      <c r="K129" s="77"/>
      <c r="L129" s="77"/>
    </row>
    <row r="130" spans="1:12" customFormat="1" ht="18.75" customHeight="1" x14ac:dyDescent="0.3">
      <c r="A130" s="55" t="s">
        <v>13</v>
      </c>
      <c r="B130" s="313" t="s">
        <v>191</v>
      </c>
      <c r="C130" s="313"/>
      <c r="D130" s="313"/>
      <c r="E130" s="313"/>
      <c r="F130" s="313"/>
      <c r="G130" s="359">
        <f>G110</f>
        <v>2649.46</v>
      </c>
      <c r="H130" s="359"/>
      <c r="I130" s="89"/>
      <c r="J130" s="35"/>
      <c r="K130" s="77"/>
      <c r="L130" s="77"/>
    </row>
    <row r="131" spans="1:12" customFormat="1" ht="18.75" customHeight="1" x14ac:dyDescent="0.3">
      <c r="A131" s="55" t="s">
        <v>17</v>
      </c>
      <c r="B131" s="313" t="s">
        <v>192</v>
      </c>
      <c r="C131" s="313"/>
      <c r="D131" s="313"/>
      <c r="E131" s="313"/>
      <c r="F131" s="313"/>
      <c r="G131" s="359">
        <f>G123</f>
        <v>4852.18</v>
      </c>
      <c r="H131" s="359"/>
      <c r="I131" s="89"/>
      <c r="J131" s="35"/>
      <c r="K131" s="77"/>
      <c r="L131" s="77"/>
    </row>
    <row r="132" spans="1:12" customFormat="1" ht="23.25" customHeight="1" x14ac:dyDescent="0.3">
      <c r="A132" s="378" t="s">
        <v>193</v>
      </c>
      <c r="B132" s="378"/>
      <c r="C132" s="378"/>
      <c r="D132" s="378"/>
      <c r="E132" s="378"/>
      <c r="F132" s="378"/>
      <c r="G132" s="380">
        <f>ROUND(SUM(G126:G131),2)</f>
        <v>15124.48</v>
      </c>
      <c r="H132" s="380"/>
      <c r="I132" s="88"/>
      <c r="J132" s="35"/>
      <c r="K132" s="91"/>
      <c r="L132" s="91"/>
    </row>
    <row r="133" spans="1:12" customFormat="1" ht="6" customHeight="1" x14ac:dyDescent="0.3">
      <c r="A133" s="92"/>
      <c r="B133" s="92"/>
      <c r="C133" s="92"/>
      <c r="D133" s="92"/>
      <c r="E133" s="92"/>
      <c r="F133" s="92"/>
      <c r="G133" s="92"/>
      <c r="H133" s="92"/>
      <c r="I133" s="85"/>
      <c r="J133" s="85"/>
      <c r="K133" s="85"/>
      <c r="L133" s="85"/>
    </row>
    <row r="134" spans="1:12" customFormat="1" ht="22.5" customHeight="1" x14ac:dyDescent="0.3">
      <c r="A134" s="381" t="s">
        <v>194</v>
      </c>
      <c r="B134" s="381"/>
      <c r="C134" s="381"/>
      <c r="D134" s="381"/>
      <c r="E134" s="381"/>
      <c r="F134" s="381"/>
      <c r="G134" s="381"/>
      <c r="H134" s="381"/>
      <c r="I134" s="88"/>
      <c r="J134" s="88"/>
      <c r="K134" s="88"/>
      <c r="L134" s="88"/>
    </row>
    <row r="135" spans="1:12" customFormat="1" ht="60.75" customHeight="1" x14ac:dyDescent="0.3">
      <c r="A135" s="93" t="s">
        <v>195</v>
      </c>
      <c r="B135" s="94" t="s">
        <v>196</v>
      </c>
      <c r="C135" s="94" t="s">
        <v>197</v>
      </c>
      <c r="D135" s="94" t="s">
        <v>198</v>
      </c>
      <c r="E135" s="94" t="s">
        <v>199</v>
      </c>
      <c r="F135" s="94" t="s">
        <v>200</v>
      </c>
      <c r="G135" s="95" t="s">
        <v>201</v>
      </c>
      <c r="H135" s="95" t="s">
        <v>477</v>
      </c>
      <c r="I135" s="76"/>
      <c r="J135" s="35"/>
      <c r="K135" s="35"/>
      <c r="L135" s="35"/>
    </row>
    <row r="136" spans="1:12" customFormat="1" ht="45" customHeight="1" x14ac:dyDescent="0.3">
      <c r="A136" s="93" t="s">
        <v>603</v>
      </c>
      <c r="B136" s="96" t="s">
        <v>202</v>
      </c>
      <c r="C136" s="57">
        <f>G132</f>
        <v>15124.48</v>
      </c>
      <c r="D136" s="55">
        <v>1</v>
      </c>
      <c r="E136" s="57">
        <f>D136*C136</f>
        <v>15124.48</v>
      </c>
      <c r="F136" s="55">
        <f>F20</f>
        <v>1</v>
      </c>
      <c r="G136" s="97">
        <f>F136*E136</f>
        <v>15124.48</v>
      </c>
      <c r="H136" s="98">
        <f>G136*12</f>
        <v>181493.76000000001</v>
      </c>
      <c r="I136" s="77"/>
      <c r="J136" s="35"/>
      <c r="K136" s="35"/>
      <c r="L136" s="35"/>
    </row>
    <row r="137" spans="1:12" customFormat="1" ht="21.75" customHeight="1" x14ac:dyDescent="0.3">
      <c r="A137" s="378" t="s">
        <v>203</v>
      </c>
      <c r="B137" s="378"/>
      <c r="C137" s="378"/>
      <c r="D137" s="378"/>
      <c r="E137" s="378"/>
      <c r="F137" s="378"/>
      <c r="G137" s="90">
        <f>G136</f>
        <v>15124.48</v>
      </c>
      <c r="H137" s="99">
        <f>SUM(H136:H136)</f>
        <v>181493.76000000001</v>
      </c>
      <c r="I137" s="88"/>
      <c r="J137" s="88"/>
      <c r="K137" s="35"/>
      <c r="L137" s="35"/>
    </row>
  </sheetData>
  <mergeCells count="221">
    <mergeCell ref="A137:F137"/>
    <mergeCell ref="B129:F129"/>
    <mergeCell ref="G129:H129"/>
    <mergeCell ref="B130:F130"/>
    <mergeCell ref="G130:H130"/>
    <mergeCell ref="B131:F131"/>
    <mergeCell ref="G131:H131"/>
    <mergeCell ref="A132:F132"/>
    <mergeCell ref="G132:H132"/>
    <mergeCell ref="A134:H134"/>
    <mergeCell ref="A123:F123"/>
    <mergeCell ref="G123:H123"/>
    <mergeCell ref="A125:F125"/>
    <mergeCell ref="G125:H125"/>
    <mergeCell ref="B126:F126"/>
    <mergeCell ref="G126:H126"/>
    <mergeCell ref="B127:F127"/>
    <mergeCell ref="G127:H127"/>
    <mergeCell ref="B128:F128"/>
    <mergeCell ref="G128:H128"/>
    <mergeCell ref="A116:A122"/>
    <mergeCell ref="B116:B121"/>
    <mergeCell ref="F116:F121"/>
    <mergeCell ref="G116:H116"/>
    <mergeCell ref="G117:H117"/>
    <mergeCell ref="G118:H118"/>
    <mergeCell ref="G119:H119"/>
    <mergeCell ref="G120:H120"/>
    <mergeCell ref="G121:H121"/>
    <mergeCell ref="F122:H122"/>
    <mergeCell ref="A110:F110"/>
    <mergeCell ref="G110:H110"/>
    <mergeCell ref="A111:H111"/>
    <mergeCell ref="A112:H112"/>
    <mergeCell ref="A113:D113"/>
    <mergeCell ref="G113:H113"/>
    <mergeCell ref="B114:D114"/>
    <mergeCell ref="G114:H114"/>
    <mergeCell ref="B115:D115"/>
    <mergeCell ref="G115:H115"/>
    <mergeCell ref="A103:F103"/>
    <mergeCell ref="G103:H103"/>
    <mergeCell ref="A104:H104"/>
    <mergeCell ref="A105:F105"/>
    <mergeCell ref="G105:H105"/>
    <mergeCell ref="A107:H107"/>
    <mergeCell ref="B108:F108"/>
    <mergeCell ref="G108:H108"/>
    <mergeCell ref="B109:F109"/>
    <mergeCell ref="G109:H109"/>
    <mergeCell ref="E97:F97"/>
    <mergeCell ref="G97:H97"/>
    <mergeCell ref="A98:F98"/>
    <mergeCell ref="G98:H98"/>
    <mergeCell ref="A99:H99"/>
    <mergeCell ref="A100:H100"/>
    <mergeCell ref="A101:F101"/>
    <mergeCell ref="G101:H101"/>
    <mergeCell ref="B102:F102"/>
    <mergeCell ref="G102:H102"/>
    <mergeCell ref="B93:F93"/>
    <mergeCell ref="G93:H93"/>
    <mergeCell ref="B94:F94"/>
    <mergeCell ref="G94:H94"/>
    <mergeCell ref="B95:F95"/>
    <mergeCell ref="G95:H95"/>
    <mergeCell ref="B96:D96"/>
    <mergeCell ref="E96:F96"/>
    <mergeCell ref="G96:H96"/>
    <mergeCell ref="B88:F88"/>
    <mergeCell ref="G88:H88"/>
    <mergeCell ref="B89:F89"/>
    <mergeCell ref="G89:H89"/>
    <mergeCell ref="B90:F90"/>
    <mergeCell ref="G90:H90"/>
    <mergeCell ref="B91:F91"/>
    <mergeCell ref="G91:H91"/>
    <mergeCell ref="B92:F92"/>
    <mergeCell ref="G92:H92"/>
    <mergeCell ref="B83:F83"/>
    <mergeCell ref="G83:H83"/>
    <mergeCell ref="B84:F84"/>
    <mergeCell ref="G84:H84"/>
    <mergeCell ref="B85:F85"/>
    <mergeCell ref="G85:H85"/>
    <mergeCell ref="B86:F86"/>
    <mergeCell ref="G86:H86"/>
    <mergeCell ref="B87:F87"/>
    <mergeCell ref="G87:H87"/>
    <mergeCell ref="G76:H76"/>
    <mergeCell ref="A77:F77"/>
    <mergeCell ref="G77:H77"/>
    <mergeCell ref="A79:H79"/>
    <mergeCell ref="A80:H80"/>
    <mergeCell ref="A81:F81"/>
    <mergeCell ref="G81:H81"/>
    <mergeCell ref="B82:F82"/>
    <mergeCell ref="G82:H82"/>
    <mergeCell ref="A69:F69"/>
    <mergeCell ref="G69:H69"/>
    <mergeCell ref="A70:H70"/>
    <mergeCell ref="A71:F71"/>
    <mergeCell ref="G71:H71"/>
    <mergeCell ref="G72:H72"/>
    <mergeCell ref="G73:H73"/>
    <mergeCell ref="G74:H74"/>
    <mergeCell ref="G75:H75"/>
    <mergeCell ref="B64:F64"/>
    <mergeCell ref="G64:H64"/>
    <mergeCell ref="B65:F65"/>
    <mergeCell ref="G65:H65"/>
    <mergeCell ref="B66:F66"/>
    <mergeCell ref="G66:H66"/>
    <mergeCell ref="B67:F67"/>
    <mergeCell ref="G67:H67"/>
    <mergeCell ref="A68:F68"/>
    <mergeCell ref="G68:H68"/>
    <mergeCell ref="B59:F59"/>
    <mergeCell ref="G59:H59"/>
    <mergeCell ref="B60:F60"/>
    <mergeCell ref="G60:H60"/>
    <mergeCell ref="B61:F61"/>
    <mergeCell ref="G61:H61"/>
    <mergeCell ref="G62:H62"/>
    <mergeCell ref="B63:F63"/>
    <mergeCell ref="G63:H63"/>
    <mergeCell ref="B54:D54"/>
    <mergeCell ref="E54:F54"/>
    <mergeCell ref="G54:H54"/>
    <mergeCell ref="A55:D55"/>
    <mergeCell ref="E55:F55"/>
    <mergeCell ref="G55:H55"/>
    <mergeCell ref="A57:H57"/>
    <mergeCell ref="A58:F58"/>
    <mergeCell ref="G58:H58"/>
    <mergeCell ref="B51:D51"/>
    <mergeCell ref="E51:F51"/>
    <mergeCell ref="G51:H51"/>
    <mergeCell ref="B52:D52"/>
    <mergeCell ref="E52:F52"/>
    <mergeCell ref="G52:H52"/>
    <mergeCell ref="B53:D53"/>
    <mergeCell ref="E53:F53"/>
    <mergeCell ref="G53:H53"/>
    <mergeCell ref="B48:D48"/>
    <mergeCell ref="E48:F48"/>
    <mergeCell ref="G48:H48"/>
    <mergeCell ref="B49:D49"/>
    <mergeCell ref="E49:F49"/>
    <mergeCell ref="G49:H49"/>
    <mergeCell ref="B50:D50"/>
    <mergeCell ref="E50:F50"/>
    <mergeCell ref="G50:H50"/>
    <mergeCell ref="A43:D43"/>
    <mergeCell ref="E43:F43"/>
    <mergeCell ref="G43:H43"/>
    <mergeCell ref="A45:H45"/>
    <mergeCell ref="A46:D46"/>
    <mergeCell ref="E46:F46"/>
    <mergeCell ref="G46:H46"/>
    <mergeCell ref="B47:D47"/>
    <mergeCell ref="E47:F47"/>
    <mergeCell ref="G47:H47"/>
    <mergeCell ref="A39:H39"/>
    <mergeCell ref="A40:D40"/>
    <mergeCell ref="E40:F40"/>
    <mergeCell ref="G40:H40"/>
    <mergeCell ref="B41:D41"/>
    <mergeCell ref="E41:F41"/>
    <mergeCell ref="G41:H41"/>
    <mergeCell ref="B42:D42"/>
    <mergeCell ref="E42:F42"/>
    <mergeCell ref="G42:H42"/>
    <mergeCell ref="A26:A34"/>
    <mergeCell ref="B34:D34"/>
    <mergeCell ref="G26:H34"/>
    <mergeCell ref="B35:F35"/>
    <mergeCell ref="G35:H35"/>
    <mergeCell ref="A36:F36"/>
    <mergeCell ref="G36:H36"/>
    <mergeCell ref="A37:H37"/>
    <mergeCell ref="A38:H38"/>
    <mergeCell ref="B25:D25"/>
    <mergeCell ref="E25:F25"/>
    <mergeCell ref="G25:H25"/>
    <mergeCell ref="B27:D27"/>
    <mergeCell ref="E27:F27"/>
    <mergeCell ref="B28:E28"/>
    <mergeCell ref="B29:D29"/>
    <mergeCell ref="B31:D31"/>
    <mergeCell ref="B33:D33"/>
    <mergeCell ref="B30:D30"/>
    <mergeCell ref="B32:D32"/>
    <mergeCell ref="F18:H18"/>
    <mergeCell ref="F19:H19"/>
    <mergeCell ref="F20:H20"/>
    <mergeCell ref="A21:H21"/>
    <mergeCell ref="A22:H22"/>
    <mergeCell ref="A23:D23"/>
    <mergeCell ref="E23:F23"/>
    <mergeCell ref="G23:H23"/>
    <mergeCell ref="B24:F24"/>
    <mergeCell ref="G24:H24"/>
    <mergeCell ref="A9:H9"/>
    <mergeCell ref="A10:H10"/>
    <mergeCell ref="F11:H11"/>
    <mergeCell ref="F12:H12"/>
    <mergeCell ref="F13:H13"/>
    <mergeCell ref="F14:H14"/>
    <mergeCell ref="F15:H15"/>
    <mergeCell ref="F16:H16"/>
    <mergeCell ref="F17:H17"/>
    <mergeCell ref="A1:H1"/>
    <mergeCell ref="A3:H3"/>
    <mergeCell ref="A4:E4"/>
    <mergeCell ref="F4:H4"/>
    <mergeCell ref="A5:E5"/>
    <mergeCell ref="F5:H5"/>
    <mergeCell ref="A6:H6"/>
    <mergeCell ref="A7:H7"/>
    <mergeCell ref="A8:H8"/>
  </mergeCells>
  <pageMargins left="0.51180555555555596" right="0.51180555555555596" top="0.78749999999999998" bottom="0.78749999999999998" header="0.511811023622047" footer="0.511811023622047"/>
  <pageSetup paperSize="9" scale="87" fitToHeight="0" orientation="landscape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9"/>
  <sheetViews>
    <sheetView showGridLines="0" topLeftCell="A39" zoomScale="60" zoomScaleNormal="60" workbookViewId="0">
      <selection activeCell="A4" sqref="A4:E4"/>
    </sheetView>
  </sheetViews>
  <sheetFormatPr defaultColWidth="9.21875" defaultRowHeight="15.6" x14ac:dyDescent="0.3"/>
  <cols>
    <col min="1" max="1" width="15.5546875" style="35" customWidth="1"/>
    <col min="2" max="2" width="23.77734375" style="35" customWidth="1"/>
    <col min="3" max="3" width="22.21875" style="35" customWidth="1"/>
    <col min="4" max="4" width="22.77734375" style="35" customWidth="1"/>
    <col min="5" max="5" width="20.77734375" style="35" customWidth="1"/>
    <col min="6" max="6" width="18.21875" style="35" customWidth="1"/>
    <col min="7" max="7" width="16" style="35" customWidth="1"/>
    <col min="8" max="8" width="22" style="35" customWidth="1"/>
    <col min="9" max="16384" width="9.21875" style="35"/>
  </cols>
  <sheetData>
    <row r="1" spans="1:8" ht="38.25" customHeight="1" x14ac:dyDescent="0.3">
      <c r="A1" s="311" t="s">
        <v>117</v>
      </c>
      <c r="B1" s="311"/>
      <c r="C1" s="311"/>
      <c r="D1" s="311"/>
      <c r="E1" s="311"/>
      <c r="F1" s="311"/>
      <c r="G1" s="311"/>
      <c r="H1" s="311"/>
    </row>
    <row r="2" spans="1:8" ht="5.25" customHeight="1" x14ac:dyDescent="0.3">
      <c r="A2" s="36"/>
      <c r="B2" s="37"/>
      <c r="C2" s="37"/>
      <c r="D2" s="37"/>
      <c r="E2" s="37"/>
      <c r="F2" s="37"/>
      <c r="G2" s="37"/>
      <c r="H2" s="38"/>
    </row>
    <row r="3" spans="1:8" ht="22.5" customHeight="1" x14ac:dyDescent="0.3">
      <c r="A3" s="312" t="s">
        <v>578</v>
      </c>
      <c r="B3" s="312"/>
      <c r="C3" s="312"/>
      <c r="D3" s="312"/>
      <c r="E3" s="312"/>
      <c r="F3" s="312"/>
      <c r="G3" s="312"/>
      <c r="H3" s="312"/>
    </row>
    <row r="4" spans="1:8" ht="19.5" customHeight="1" x14ac:dyDescent="0.3">
      <c r="A4" s="313" t="s">
        <v>1</v>
      </c>
      <c r="B4" s="313"/>
      <c r="C4" s="313"/>
      <c r="D4" s="313"/>
      <c r="E4" s="313"/>
      <c r="F4" s="382">
        <f>'Dados do Licitante'!I3</f>
        <v>0</v>
      </c>
      <c r="G4" s="382"/>
      <c r="H4" s="382"/>
    </row>
    <row r="5" spans="1:8" ht="21.75" customHeight="1" x14ac:dyDescent="0.3">
      <c r="A5" s="313" t="s">
        <v>2</v>
      </c>
      <c r="B5" s="313"/>
      <c r="C5" s="313"/>
      <c r="D5" s="313"/>
      <c r="E5" s="313"/>
      <c r="F5" s="382">
        <f>'Dados do Licitante'!I4</f>
        <v>0</v>
      </c>
      <c r="G5" s="382"/>
      <c r="H5" s="382"/>
    </row>
    <row r="6" spans="1:8" ht="8.25" customHeight="1" x14ac:dyDescent="0.3">
      <c r="A6" s="315"/>
      <c r="B6" s="315"/>
      <c r="C6" s="315"/>
      <c r="D6" s="315"/>
      <c r="E6" s="315"/>
      <c r="F6" s="315"/>
      <c r="G6" s="315"/>
      <c r="H6" s="315"/>
    </row>
    <row r="7" spans="1:8" s="40" customFormat="1" ht="19.5" customHeight="1" x14ac:dyDescent="0.3">
      <c r="A7" s="316" t="s">
        <v>478</v>
      </c>
      <c r="B7" s="316"/>
      <c r="C7" s="316"/>
      <c r="D7" s="316"/>
      <c r="E7" s="316"/>
      <c r="F7" s="316"/>
      <c r="G7" s="316"/>
      <c r="H7" s="316"/>
    </row>
    <row r="8" spans="1:8" s="40" customFormat="1" ht="7.5" customHeight="1" x14ac:dyDescent="0.3">
      <c r="A8" s="317"/>
      <c r="B8" s="317"/>
      <c r="C8" s="317"/>
      <c r="D8" s="317"/>
      <c r="E8" s="317"/>
      <c r="F8" s="317"/>
      <c r="G8" s="317"/>
      <c r="H8" s="317"/>
    </row>
    <row r="9" spans="1:8" s="40" customFormat="1" ht="21.75" customHeight="1" x14ac:dyDescent="0.3">
      <c r="A9" s="318" t="s">
        <v>3</v>
      </c>
      <c r="B9" s="318"/>
      <c r="C9" s="318"/>
      <c r="D9" s="318"/>
      <c r="E9" s="318"/>
      <c r="F9" s="318"/>
      <c r="G9" s="318"/>
      <c r="H9" s="318"/>
    </row>
    <row r="10" spans="1:8" s="40" customFormat="1" ht="38.25" customHeight="1" x14ac:dyDescent="0.3">
      <c r="A10" s="319" t="str">
        <f>'Dados do Licitante'!I10</f>
        <v>Serviços continuados de manutenção preventiva e corretiva de embarcações, com fornecimento de peças, materiais e equipamentos necessários, apoio técnico operacional, inclusive serviços de controle técnico e de conservação e limpeza da embarcação DLBA Naval Architects, modelo 35 Response Vessel, localizada em Itacuruçá, Mangaratiba/RJ.</v>
      </c>
      <c r="B10" s="319"/>
      <c r="C10" s="319"/>
      <c r="D10" s="319"/>
      <c r="E10" s="319"/>
      <c r="F10" s="319"/>
      <c r="G10" s="319"/>
      <c r="H10" s="319"/>
    </row>
    <row r="11" spans="1:8" s="40" customFormat="1" ht="19.5" customHeight="1" x14ac:dyDescent="0.3">
      <c r="A11" s="41" t="s">
        <v>8</v>
      </c>
      <c r="B11" s="42" t="s">
        <v>118</v>
      </c>
      <c r="C11" s="42"/>
      <c r="D11" s="42"/>
      <c r="E11" s="43"/>
      <c r="F11" s="320" t="s">
        <v>15</v>
      </c>
      <c r="G11" s="320"/>
      <c r="H11" s="320"/>
    </row>
    <row r="12" spans="1:8" s="40" customFormat="1" ht="61.5" customHeight="1" x14ac:dyDescent="0.3">
      <c r="A12" s="41" t="s">
        <v>119</v>
      </c>
      <c r="B12" s="42" t="s">
        <v>120</v>
      </c>
      <c r="C12" s="42"/>
      <c r="D12" s="42"/>
      <c r="E12" s="43"/>
      <c r="F12" s="321" t="str">
        <f>'Dados do Licitante'!J29</f>
        <v>Federação dos trabalhadores Inds. Metalurgicas RJ, CNPJ: 30.133.839/0001-69</v>
      </c>
      <c r="G12" s="321"/>
      <c r="H12" s="321"/>
    </row>
    <row r="13" spans="1:8" s="40" customFormat="1" ht="19.5" customHeight="1" x14ac:dyDescent="0.3">
      <c r="A13" s="41" t="s">
        <v>13</v>
      </c>
      <c r="B13" s="42" t="s">
        <v>121</v>
      </c>
      <c r="C13" s="42"/>
      <c r="D13" s="42"/>
      <c r="E13" s="43"/>
      <c r="F13" s="383">
        <f>'Dados do Licitante'!J30</f>
        <v>45931</v>
      </c>
      <c r="G13" s="383"/>
      <c r="H13" s="383"/>
    </row>
    <row r="14" spans="1:8" s="40" customFormat="1" ht="19.5" customHeight="1" x14ac:dyDescent="0.3">
      <c r="A14" s="41" t="s">
        <v>17</v>
      </c>
      <c r="B14" s="42" t="s">
        <v>122</v>
      </c>
      <c r="C14" s="42"/>
      <c r="D14" s="42"/>
      <c r="E14" s="43"/>
      <c r="F14" s="323" t="str">
        <f>'Dados do Licitante'!I20</f>
        <v>Auxiliar de Serviços Gerais</v>
      </c>
      <c r="G14" s="323"/>
      <c r="H14" s="323"/>
    </row>
    <row r="15" spans="1:8" s="40" customFormat="1" ht="19.5" customHeight="1" x14ac:dyDescent="0.3">
      <c r="A15" s="41" t="s">
        <v>20</v>
      </c>
      <c r="B15" s="44" t="s">
        <v>18</v>
      </c>
      <c r="C15" s="44"/>
      <c r="D15" s="44"/>
      <c r="E15" s="45"/>
      <c r="F15" s="323" t="str">
        <f>'Dados do Licitante'!I19</f>
        <v>5143-20</v>
      </c>
      <c r="G15" s="323"/>
      <c r="H15" s="323"/>
    </row>
    <row r="16" spans="1:8" s="40" customFormat="1" ht="19.5" customHeight="1" x14ac:dyDescent="0.3">
      <c r="A16" s="41" t="s">
        <v>23</v>
      </c>
      <c r="B16" s="44" t="s">
        <v>123</v>
      </c>
      <c r="C16" s="44"/>
      <c r="D16" s="44"/>
      <c r="E16" s="45"/>
      <c r="F16" s="323" t="str">
        <f>'Dados do Licitante'!J31</f>
        <v>1º de setembro</v>
      </c>
      <c r="G16" s="323"/>
      <c r="H16" s="323"/>
    </row>
    <row r="17" spans="1:8" s="40" customFormat="1" ht="19.5" customHeight="1" x14ac:dyDescent="0.3">
      <c r="A17" s="41" t="s">
        <v>26</v>
      </c>
      <c r="B17" s="42" t="s">
        <v>124</v>
      </c>
      <c r="C17" s="42"/>
      <c r="D17" s="42"/>
      <c r="E17" s="43"/>
      <c r="F17" s="324">
        <f>'Dados do Licitante'!J26</f>
        <v>1659.5</v>
      </c>
      <c r="G17" s="324"/>
      <c r="H17" s="324"/>
    </row>
    <row r="18" spans="1:8" ht="19.5" customHeight="1" x14ac:dyDescent="0.3">
      <c r="A18" s="41" t="s">
        <v>28</v>
      </c>
      <c r="B18" s="42" t="s">
        <v>125</v>
      </c>
      <c r="C18" s="42"/>
      <c r="D18" s="42"/>
      <c r="E18" s="43"/>
      <c r="F18" s="323">
        <f>'Dados do Licitante'!I11</f>
        <v>60</v>
      </c>
      <c r="G18" s="323"/>
      <c r="H18" s="323"/>
    </row>
    <row r="19" spans="1:8" ht="19.5" customHeight="1" x14ac:dyDescent="0.3">
      <c r="A19" s="41" t="s">
        <v>30</v>
      </c>
      <c r="B19" s="42" t="s">
        <v>126</v>
      </c>
      <c r="C19" s="42"/>
      <c r="D19" s="42"/>
      <c r="E19" s="43"/>
      <c r="F19" s="323" t="str">
        <f>'Dados do Licitante'!I12</f>
        <v>Postos</v>
      </c>
      <c r="G19" s="323"/>
      <c r="H19" s="323"/>
    </row>
    <row r="20" spans="1:8" ht="19.5" customHeight="1" x14ac:dyDescent="0.3">
      <c r="A20" s="41" t="s">
        <v>127</v>
      </c>
      <c r="B20" s="42" t="s">
        <v>128</v>
      </c>
      <c r="C20" s="42"/>
      <c r="D20" s="42"/>
      <c r="E20" s="43"/>
      <c r="F20" s="323">
        <f>'Dados do Licitante'!I17</f>
        <v>1</v>
      </c>
      <c r="G20" s="323"/>
      <c r="H20" s="323"/>
    </row>
    <row r="21" spans="1:8" ht="8.25" customHeight="1" x14ac:dyDescent="0.3">
      <c r="A21" s="317"/>
      <c r="B21" s="317"/>
      <c r="C21" s="317"/>
      <c r="D21" s="317"/>
      <c r="E21" s="317"/>
      <c r="F21" s="317"/>
      <c r="G21" s="317"/>
      <c r="H21" s="317"/>
    </row>
    <row r="22" spans="1:8" ht="21.75" customHeight="1" x14ac:dyDescent="0.3">
      <c r="A22" s="325" t="s">
        <v>129</v>
      </c>
      <c r="B22" s="325"/>
      <c r="C22" s="325"/>
      <c r="D22" s="325"/>
      <c r="E22" s="325"/>
      <c r="F22" s="325"/>
      <c r="G22" s="325"/>
      <c r="H22" s="325"/>
    </row>
    <row r="23" spans="1:8" ht="24" customHeight="1" x14ac:dyDescent="0.3">
      <c r="A23" s="326"/>
      <c r="B23" s="326"/>
      <c r="C23" s="326"/>
      <c r="D23" s="326"/>
      <c r="E23" s="327" t="s">
        <v>130</v>
      </c>
      <c r="F23" s="327"/>
      <c r="G23" s="327" t="s">
        <v>50</v>
      </c>
      <c r="H23" s="327"/>
    </row>
    <row r="24" spans="1:8" ht="19.5" customHeight="1" x14ac:dyDescent="0.3">
      <c r="A24" s="41" t="s">
        <v>4</v>
      </c>
      <c r="B24" s="328" t="s">
        <v>34</v>
      </c>
      <c r="C24" s="328"/>
      <c r="D24" s="328"/>
      <c r="E24" s="328"/>
      <c r="F24" s="328"/>
      <c r="G24" s="329">
        <f>'Dados do Licitante'!J28</f>
        <v>1659.5</v>
      </c>
      <c r="H24" s="329"/>
    </row>
    <row r="25" spans="1:8" ht="19.5" customHeight="1" x14ac:dyDescent="0.3">
      <c r="A25" s="41" t="s">
        <v>6</v>
      </c>
      <c r="B25" s="328" t="s">
        <v>204</v>
      </c>
      <c r="C25" s="328"/>
      <c r="D25" s="328"/>
      <c r="E25" s="384">
        <v>0.3</v>
      </c>
      <c r="F25" s="384"/>
      <c r="G25" s="329">
        <f>E25*G24</f>
        <v>497.84999999999997</v>
      </c>
      <c r="H25" s="329"/>
    </row>
    <row r="26" spans="1:8" ht="19.5" customHeight="1" x14ac:dyDescent="0.3">
      <c r="A26" s="41" t="s">
        <v>8</v>
      </c>
      <c r="B26" s="345" t="s">
        <v>138</v>
      </c>
      <c r="C26" s="345"/>
      <c r="D26" s="345"/>
      <c r="E26" s="345"/>
      <c r="F26" s="345"/>
      <c r="G26" s="346"/>
      <c r="H26" s="346"/>
    </row>
    <row r="27" spans="1:8" ht="22.5" customHeight="1" x14ac:dyDescent="0.3">
      <c r="A27" s="347" t="s">
        <v>139</v>
      </c>
      <c r="B27" s="347"/>
      <c r="C27" s="347"/>
      <c r="D27" s="347"/>
      <c r="E27" s="347"/>
      <c r="F27" s="347"/>
      <c r="G27" s="348">
        <f>SUM(G24:H26)</f>
        <v>2157.35</v>
      </c>
      <c r="H27" s="348"/>
    </row>
    <row r="28" spans="1:8" ht="7.5" customHeight="1" x14ac:dyDescent="0.3">
      <c r="A28" s="349"/>
      <c r="B28" s="349"/>
      <c r="C28" s="349"/>
      <c r="D28" s="349"/>
      <c r="E28" s="349"/>
      <c r="F28" s="349"/>
      <c r="G28" s="349"/>
      <c r="H28" s="349"/>
    </row>
    <row r="29" spans="1:8" ht="21.75" customHeight="1" x14ac:dyDescent="0.3">
      <c r="A29" s="347" t="s">
        <v>140</v>
      </c>
      <c r="B29" s="347"/>
      <c r="C29" s="347"/>
      <c r="D29" s="347"/>
      <c r="E29" s="347"/>
      <c r="F29" s="347"/>
      <c r="G29" s="347"/>
      <c r="H29" s="347"/>
    </row>
    <row r="30" spans="1:8" ht="19.5" customHeight="1" x14ac:dyDescent="0.3">
      <c r="A30" s="350" t="s">
        <v>141</v>
      </c>
      <c r="B30" s="350"/>
      <c r="C30" s="350"/>
      <c r="D30" s="350"/>
      <c r="E30" s="350"/>
      <c r="F30" s="350"/>
      <c r="G30" s="350"/>
      <c r="H30" s="350"/>
    </row>
    <row r="31" spans="1:8" ht="19.5" customHeight="1" x14ac:dyDescent="0.3">
      <c r="A31" s="351"/>
      <c r="B31" s="351"/>
      <c r="C31" s="351"/>
      <c r="D31" s="351"/>
      <c r="E31" s="352" t="s">
        <v>39</v>
      </c>
      <c r="F31" s="352"/>
      <c r="G31" s="352" t="s">
        <v>50</v>
      </c>
      <c r="H31" s="352"/>
    </row>
    <row r="32" spans="1:8" ht="19.5" customHeight="1" x14ac:dyDescent="0.3">
      <c r="A32" s="41" t="s">
        <v>4</v>
      </c>
      <c r="B32" s="328" t="s">
        <v>142</v>
      </c>
      <c r="C32" s="328"/>
      <c r="D32" s="328"/>
      <c r="E32" s="353">
        <v>8.3299999999999999E-2</v>
      </c>
      <c r="F32" s="353"/>
      <c r="G32" s="329">
        <f>ROUND(E32*$G$27,2)</f>
        <v>179.71</v>
      </c>
      <c r="H32" s="329"/>
    </row>
    <row r="33" spans="1:8" ht="19.5" customHeight="1" x14ac:dyDescent="0.3">
      <c r="A33" s="41" t="s">
        <v>6</v>
      </c>
      <c r="B33" s="328" t="s">
        <v>143</v>
      </c>
      <c r="C33" s="328"/>
      <c r="D33" s="328"/>
      <c r="E33" s="353">
        <v>3.0249999999999999E-2</v>
      </c>
      <c r="F33" s="353"/>
      <c r="G33" s="329">
        <f>ROUND(E33*$G$27,2)</f>
        <v>65.260000000000005</v>
      </c>
      <c r="H33" s="329"/>
    </row>
    <row r="34" spans="1:8" ht="19.5" customHeight="1" x14ac:dyDescent="0.3">
      <c r="A34" s="350" t="s">
        <v>144</v>
      </c>
      <c r="B34" s="350"/>
      <c r="C34" s="350"/>
      <c r="D34" s="350"/>
      <c r="E34" s="354">
        <f>SUM(E32:F33)</f>
        <v>0.11355</v>
      </c>
      <c r="F34" s="354"/>
      <c r="G34" s="355">
        <f>SUM(G32:H33)</f>
        <v>244.97000000000003</v>
      </c>
      <c r="H34" s="355"/>
    </row>
    <row r="35" spans="1:8" ht="7.5" customHeight="1" x14ac:dyDescent="0.3">
      <c r="B35" s="53"/>
    </row>
    <row r="36" spans="1:8" s="54" customFormat="1" ht="19.5" customHeight="1" x14ac:dyDescent="0.3">
      <c r="A36" s="350" t="s">
        <v>145</v>
      </c>
      <c r="B36" s="350"/>
      <c r="C36" s="350"/>
      <c r="D36" s="350"/>
      <c r="E36" s="350"/>
      <c r="F36" s="350"/>
      <c r="G36" s="350"/>
      <c r="H36" s="350"/>
    </row>
    <row r="37" spans="1:8" s="54" customFormat="1" ht="19.5" customHeight="1" x14ac:dyDescent="0.3">
      <c r="A37" s="356"/>
      <c r="B37" s="356"/>
      <c r="C37" s="356"/>
      <c r="D37" s="356"/>
      <c r="E37" s="269" t="s">
        <v>39</v>
      </c>
      <c r="F37" s="269"/>
      <c r="G37" s="269" t="s">
        <v>50</v>
      </c>
      <c r="H37" s="269"/>
    </row>
    <row r="38" spans="1:8" s="54" customFormat="1" ht="19.5" customHeight="1" x14ac:dyDescent="0.3">
      <c r="A38" s="55" t="s">
        <v>4</v>
      </c>
      <c r="B38" s="313" t="s">
        <v>40</v>
      </c>
      <c r="C38" s="313"/>
      <c r="D38" s="313"/>
      <c r="E38" s="357">
        <f>'Dados do Licitante'!K35</f>
        <v>0.2</v>
      </c>
      <c r="F38" s="357"/>
      <c r="G38" s="329">
        <f t="shared" ref="G38:G45" si="0">ROUND(E38*$G$27,2)</f>
        <v>431.47</v>
      </c>
      <c r="H38" s="329"/>
    </row>
    <row r="39" spans="1:8" s="54" customFormat="1" ht="19.5" customHeight="1" x14ac:dyDescent="0.3">
      <c r="A39" s="55" t="s">
        <v>6</v>
      </c>
      <c r="B39" s="313" t="s">
        <v>41</v>
      </c>
      <c r="C39" s="313"/>
      <c r="D39" s="313"/>
      <c r="E39" s="357">
        <f>'Dados do Licitante'!K36</f>
        <v>2.5000000000000001E-2</v>
      </c>
      <c r="F39" s="357"/>
      <c r="G39" s="329">
        <f t="shared" si="0"/>
        <v>53.93</v>
      </c>
      <c r="H39" s="329"/>
    </row>
    <row r="40" spans="1:8" s="54" customFormat="1" ht="19.5" customHeight="1" x14ac:dyDescent="0.3">
      <c r="A40" s="55" t="s">
        <v>8</v>
      </c>
      <c r="B40" s="358" t="s">
        <v>42</v>
      </c>
      <c r="C40" s="358"/>
      <c r="D40" s="358"/>
      <c r="E40" s="357">
        <f>'Dados do Licitante'!K37</f>
        <v>0.01</v>
      </c>
      <c r="F40" s="357"/>
      <c r="G40" s="329">
        <f t="shared" si="0"/>
        <v>21.57</v>
      </c>
      <c r="H40" s="329"/>
    </row>
    <row r="41" spans="1:8" s="54" customFormat="1" ht="19.5" customHeight="1" x14ac:dyDescent="0.3">
      <c r="A41" s="55" t="s">
        <v>10</v>
      </c>
      <c r="B41" s="313" t="s">
        <v>43</v>
      </c>
      <c r="C41" s="313"/>
      <c r="D41" s="313"/>
      <c r="E41" s="357">
        <f>'Dados do Licitante'!K38</f>
        <v>1.4999999999999999E-2</v>
      </c>
      <c r="F41" s="357"/>
      <c r="G41" s="329">
        <f t="shared" si="0"/>
        <v>32.36</v>
      </c>
      <c r="H41" s="329"/>
    </row>
    <row r="42" spans="1:8" s="54" customFormat="1" ht="19.5" customHeight="1" x14ac:dyDescent="0.3">
      <c r="A42" s="55" t="s">
        <v>13</v>
      </c>
      <c r="B42" s="313" t="s">
        <v>44</v>
      </c>
      <c r="C42" s="313"/>
      <c r="D42" s="313"/>
      <c r="E42" s="357">
        <f>'Dados do Licitante'!K39</f>
        <v>0.01</v>
      </c>
      <c r="F42" s="357"/>
      <c r="G42" s="329">
        <f t="shared" si="0"/>
        <v>21.57</v>
      </c>
      <c r="H42" s="329"/>
    </row>
    <row r="43" spans="1:8" s="54" customFormat="1" ht="19.5" customHeight="1" x14ac:dyDescent="0.3">
      <c r="A43" s="55" t="s">
        <v>17</v>
      </c>
      <c r="B43" s="313" t="s">
        <v>45</v>
      </c>
      <c r="C43" s="313"/>
      <c r="D43" s="313"/>
      <c r="E43" s="357">
        <f>'Dados do Licitante'!K40</f>
        <v>6.0000000000000001E-3</v>
      </c>
      <c r="F43" s="357"/>
      <c r="G43" s="329">
        <f t="shared" si="0"/>
        <v>12.94</v>
      </c>
      <c r="H43" s="329"/>
    </row>
    <row r="44" spans="1:8" s="54" customFormat="1" ht="19.5" customHeight="1" x14ac:dyDescent="0.3">
      <c r="A44" s="55" t="s">
        <v>20</v>
      </c>
      <c r="B44" s="313" t="s">
        <v>46</v>
      </c>
      <c r="C44" s="313"/>
      <c r="D44" s="313"/>
      <c r="E44" s="357">
        <f>'Dados do Licitante'!K41</f>
        <v>2E-3</v>
      </c>
      <c r="F44" s="357"/>
      <c r="G44" s="329">
        <f t="shared" si="0"/>
        <v>4.3099999999999996</v>
      </c>
      <c r="H44" s="329"/>
    </row>
    <row r="45" spans="1:8" s="54" customFormat="1" ht="19.5" customHeight="1" x14ac:dyDescent="0.3">
      <c r="A45" s="55" t="s">
        <v>23</v>
      </c>
      <c r="B45" s="313" t="s">
        <v>47</v>
      </c>
      <c r="C45" s="313"/>
      <c r="D45" s="313"/>
      <c r="E45" s="357">
        <f>'Dados do Licitante'!K42</f>
        <v>0.08</v>
      </c>
      <c r="F45" s="357"/>
      <c r="G45" s="329">
        <f t="shared" si="0"/>
        <v>172.59</v>
      </c>
      <c r="H45" s="329"/>
    </row>
    <row r="46" spans="1:8" s="54" customFormat="1" ht="19.5" customHeight="1" x14ac:dyDescent="0.3">
      <c r="A46" s="350" t="s">
        <v>146</v>
      </c>
      <c r="B46" s="350"/>
      <c r="C46" s="350"/>
      <c r="D46" s="350"/>
      <c r="E46" s="354">
        <f>SUM(E38:F45)</f>
        <v>0.34800000000000003</v>
      </c>
      <c r="F46" s="354"/>
      <c r="G46" s="355">
        <f>SUM(G38:H45)</f>
        <v>750.74000000000012</v>
      </c>
      <c r="H46" s="355"/>
    </row>
    <row r="47" spans="1:8" ht="8.25" customHeight="1" x14ac:dyDescent="0.3"/>
    <row r="48" spans="1:8" ht="19.5" customHeight="1" x14ac:dyDescent="0.3">
      <c r="A48" s="350" t="s">
        <v>147</v>
      </c>
      <c r="B48" s="350"/>
      <c r="C48" s="350"/>
      <c r="D48" s="350"/>
      <c r="E48" s="350"/>
      <c r="F48" s="350"/>
      <c r="G48" s="350"/>
      <c r="H48" s="350"/>
    </row>
    <row r="49" spans="1:12" ht="19.5" customHeight="1" x14ac:dyDescent="0.3">
      <c r="A49" s="356"/>
      <c r="B49" s="356"/>
      <c r="C49" s="356"/>
      <c r="D49" s="356"/>
      <c r="E49" s="356"/>
      <c r="F49" s="356"/>
      <c r="G49" s="269" t="s">
        <v>50</v>
      </c>
      <c r="H49" s="269"/>
    </row>
    <row r="50" spans="1:12" ht="19.5" customHeight="1" x14ac:dyDescent="0.3">
      <c r="A50" s="55" t="s">
        <v>4</v>
      </c>
      <c r="B50" s="313" t="s">
        <v>51</v>
      </c>
      <c r="C50" s="313"/>
      <c r="D50" s="313"/>
      <c r="E50" s="313"/>
      <c r="F50" s="313"/>
      <c r="G50" s="359">
        <f>ROUND('Dados do Licitante'!K47+'Dados do Licitante'!K48+'Dados do Licitante'!K49-'Dados do Licitante'!K50,2)</f>
        <v>674.2</v>
      </c>
      <c r="H50" s="359"/>
    </row>
    <row r="51" spans="1:12" ht="19.5" customHeight="1" x14ac:dyDescent="0.3">
      <c r="A51" s="55" t="s">
        <v>6</v>
      </c>
      <c r="B51" s="313" t="s">
        <v>54</v>
      </c>
      <c r="C51" s="313"/>
      <c r="D51" s="313"/>
      <c r="E51" s="313"/>
      <c r="F51" s="313"/>
      <c r="G51" s="359">
        <f>ROUND('Dados do Licitante'!K52-'Dados do Licitante'!K54,2)</f>
        <v>379.67</v>
      </c>
      <c r="H51" s="359"/>
    </row>
    <row r="52" spans="1:12" ht="19.5" customHeight="1" x14ac:dyDescent="0.3">
      <c r="A52" s="55" t="s">
        <v>8</v>
      </c>
      <c r="B52" s="313" t="s">
        <v>56</v>
      </c>
      <c r="C52" s="313"/>
      <c r="D52" s="313"/>
      <c r="E52" s="313"/>
      <c r="F52" s="313"/>
      <c r="G52" s="359">
        <f>ROUND('Dados do Licitante'!K56,2)</f>
        <v>30</v>
      </c>
      <c r="H52" s="359"/>
    </row>
    <row r="53" spans="1:12" ht="19.5" customHeight="1" x14ac:dyDescent="0.3">
      <c r="A53" s="55" t="s">
        <v>10</v>
      </c>
      <c r="B53" s="58" t="s">
        <v>148</v>
      </c>
      <c r="C53" s="59"/>
      <c r="D53" s="59"/>
      <c r="E53" s="59"/>
      <c r="F53" s="60"/>
      <c r="G53" s="359">
        <f>ROUND(('Dados do Licitante'!K58),2)</f>
        <v>0</v>
      </c>
      <c r="H53" s="359"/>
    </row>
    <row r="54" spans="1:12" ht="19.5" customHeight="1" x14ac:dyDescent="0.3">
      <c r="A54" s="55" t="s">
        <v>13</v>
      </c>
      <c r="B54" s="313" t="s">
        <v>59</v>
      </c>
      <c r="C54" s="313"/>
      <c r="D54" s="313"/>
      <c r="E54" s="313"/>
      <c r="F54" s="313"/>
      <c r="G54" s="359">
        <f>'Dados do Licitante'!K60*'Dados do Licitante'!K61*'Dados do Licitante'!K62</f>
        <v>105.328</v>
      </c>
      <c r="H54" s="359"/>
    </row>
    <row r="55" spans="1:12" ht="19.5" customHeight="1" x14ac:dyDescent="0.3">
      <c r="A55" s="55" t="s">
        <v>17</v>
      </c>
      <c r="B55" s="313" t="s">
        <v>62</v>
      </c>
      <c r="C55" s="313"/>
      <c r="D55" s="313"/>
      <c r="E55" s="313"/>
      <c r="F55" s="313"/>
      <c r="G55" s="359">
        <f>ROUND(('Dados do Licitante'!K64-'Dados do Licitante'!K66)*'Dados do Licitante'!K67,2)</f>
        <v>223.52</v>
      </c>
      <c r="H55" s="359"/>
    </row>
    <row r="56" spans="1:12" ht="19.5" customHeight="1" x14ac:dyDescent="0.3">
      <c r="A56" s="55" t="s">
        <v>20</v>
      </c>
      <c r="B56" s="360" t="s">
        <v>65</v>
      </c>
      <c r="C56" s="360"/>
      <c r="D56" s="360"/>
      <c r="E56" s="360"/>
      <c r="F56" s="360"/>
      <c r="G56" s="361">
        <f>ROUND((('Dados do Licitante'!K70*'Dados do Licitante'!K69)*'Dados do Licitante'!K73)-'Dados do Licitante'!K72,2)</f>
        <v>300.83</v>
      </c>
      <c r="H56" s="361"/>
    </row>
    <row r="57" spans="1:12" ht="19.5" customHeight="1" x14ac:dyDescent="0.3">
      <c r="A57" s="55" t="s">
        <v>23</v>
      </c>
      <c r="B57" s="362" t="s">
        <v>584</v>
      </c>
      <c r="C57" s="362"/>
      <c r="D57" s="362"/>
      <c r="E57" s="362"/>
      <c r="F57" s="362"/>
      <c r="G57" s="363">
        <f>'Dados do Licitante'!K75</f>
        <v>200</v>
      </c>
      <c r="H57" s="363"/>
    </row>
    <row r="58" spans="1:12" ht="19.5" customHeight="1" x14ac:dyDescent="0.3">
      <c r="A58" s="55" t="s">
        <v>26</v>
      </c>
      <c r="B58" s="364" t="s">
        <v>149</v>
      </c>
      <c r="C58" s="364"/>
      <c r="D58" s="364"/>
      <c r="E58" s="364"/>
      <c r="F58" s="364"/>
      <c r="G58" s="365"/>
      <c r="H58" s="365"/>
    </row>
    <row r="59" spans="1:12" ht="19.5" customHeight="1" x14ac:dyDescent="0.3">
      <c r="A59" s="100" t="s">
        <v>28</v>
      </c>
      <c r="B59" s="364" t="s">
        <v>149</v>
      </c>
      <c r="C59" s="364"/>
      <c r="D59" s="364"/>
      <c r="E59" s="364"/>
      <c r="F59" s="364"/>
      <c r="G59" s="365"/>
      <c r="H59" s="365"/>
    </row>
    <row r="60" spans="1:12" ht="19.5" customHeight="1" x14ac:dyDescent="0.3">
      <c r="A60" s="350" t="s">
        <v>150</v>
      </c>
      <c r="B60" s="350"/>
      <c r="C60" s="350"/>
      <c r="D60" s="350"/>
      <c r="E60" s="350"/>
      <c r="F60" s="350"/>
      <c r="G60" s="355">
        <f>SUM(G50:H59)</f>
        <v>1913.548</v>
      </c>
      <c r="H60" s="355"/>
    </row>
    <row r="61" spans="1:12" ht="24" customHeight="1" x14ac:dyDescent="0.3">
      <c r="A61" s="347" t="s">
        <v>151</v>
      </c>
      <c r="B61" s="347"/>
      <c r="C61" s="347"/>
      <c r="D61" s="347"/>
      <c r="E61" s="347"/>
      <c r="F61" s="347"/>
      <c r="G61" s="348">
        <f>SUM(G60,G46,G34)</f>
        <v>2909.2579999999998</v>
      </c>
      <c r="H61" s="348"/>
    </row>
    <row r="62" spans="1:12" ht="7.5" customHeight="1" x14ac:dyDescent="0.25">
      <c r="A62" s="366"/>
      <c r="B62" s="366"/>
      <c r="C62" s="366"/>
      <c r="D62" s="366"/>
      <c r="E62" s="366"/>
      <c r="F62" s="366"/>
      <c r="G62" s="366"/>
      <c r="H62" s="366"/>
    </row>
    <row r="63" spans="1:12" ht="24" customHeight="1" x14ac:dyDescent="0.3">
      <c r="A63" s="347" t="s">
        <v>152</v>
      </c>
      <c r="B63" s="347"/>
      <c r="C63" s="347"/>
      <c r="D63" s="347"/>
      <c r="E63" s="347"/>
      <c r="F63" s="347"/>
      <c r="G63" s="367" t="s">
        <v>50</v>
      </c>
      <c r="H63" s="367"/>
    </row>
    <row r="64" spans="1:12" customFormat="1" ht="18.75" customHeight="1" x14ac:dyDescent="0.3">
      <c r="A64" s="198" t="s">
        <v>4</v>
      </c>
      <c r="B64" s="62" t="s">
        <v>70</v>
      </c>
      <c r="C64" s="63"/>
      <c r="D64" s="63"/>
      <c r="E64" s="63"/>
      <c r="F64" s="63"/>
      <c r="G64" s="359">
        <f>ROUND(((G27+G32+G33+G88)/12)*(30/30)*'Dados do Licitante'!K79,2)</f>
        <v>10.83</v>
      </c>
      <c r="H64" s="359"/>
      <c r="I64" s="61"/>
      <c r="J64" s="35"/>
      <c r="K64" s="35"/>
      <c r="L64" s="35"/>
    </row>
    <row r="65" spans="1:12" customFormat="1" ht="18.75" customHeight="1" x14ac:dyDescent="0.3">
      <c r="A65" s="55" t="s">
        <v>6</v>
      </c>
      <c r="B65" s="62" t="s">
        <v>153</v>
      </c>
      <c r="C65" s="63"/>
      <c r="D65" s="63"/>
      <c r="E65" s="63"/>
      <c r="F65" s="63"/>
      <c r="G65" s="359">
        <f>ROUND(G64*0.08,2)</f>
        <v>0.87</v>
      </c>
      <c r="H65" s="359"/>
      <c r="I65" s="61"/>
      <c r="J65" s="35"/>
      <c r="K65" s="35"/>
      <c r="L65" s="35"/>
    </row>
    <row r="66" spans="1:12" customFormat="1" ht="18.75" customHeight="1" x14ac:dyDescent="0.3">
      <c r="A66" s="55" t="s">
        <v>8</v>
      </c>
      <c r="B66" s="62" t="s">
        <v>154</v>
      </c>
      <c r="C66" s="63"/>
      <c r="D66" s="63"/>
      <c r="E66" s="63"/>
      <c r="F66" s="63"/>
      <c r="G66" s="359">
        <f>ROUND((((G27+G32+G33+G88)/30)/12)*7*1,2)</f>
        <v>50.52</v>
      </c>
      <c r="H66" s="359"/>
      <c r="I66" s="61"/>
      <c r="J66" s="35"/>
      <c r="K66" s="35"/>
      <c r="L66" s="35"/>
    </row>
    <row r="67" spans="1:12" customFormat="1" ht="18.75" customHeight="1" x14ac:dyDescent="0.3">
      <c r="A67" s="55" t="s">
        <v>10</v>
      </c>
      <c r="B67" s="62" t="s">
        <v>155</v>
      </c>
      <c r="C67" s="63"/>
      <c r="D67" s="63"/>
      <c r="E67" s="63"/>
      <c r="F67" s="63"/>
      <c r="G67" s="359">
        <f>E46*G66</f>
        <v>17.580960000000001</v>
      </c>
      <c r="H67" s="359"/>
      <c r="I67" s="61"/>
      <c r="J67" s="35"/>
      <c r="K67" s="35"/>
      <c r="L67" s="35"/>
    </row>
    <row r="68" spans="1:12" customFormat="1" ht="18.75" customHeight="1" x14ac:dyDescent="0.3">
      <c r="A68" s="55" t="s">
        <v>13</v>
      </c>
      <c r="B68" s="62" t="s">
        <v>156</v>
      </c>
      <c r="C68" s="63"/>
      <c r="D68" s="63"/>
      <c r="E68" s="63"/>
      <c r="F68" s="63"/>
      <c r="G68" s="359">
        <f>ROUND(0.04*G27,2)</f>
        <v>86.29</v>
      </c>
      <c r="H68" s="359"/>
      <c r="I68" s="61"/>
      <c r="J68" s="35"/>
      <c r="K68" s="35"/>
      <c r="L68" s="35"/>
    </row>
    <row r="69" spans="1:12" customFormat="1" ht="23.25" customHeight="1" x14ac:dyDescent="0.3">
      <c r="A69" s="347" t="s">
        <v>157</v>
      </c>
      <c r="B69" s="347"/>
      <c r="C69" s="347"/>
      <c r="D69" s="347"/>
      <c r="E69" s="347"/>
      <c r="F69" s="347"/>
      <c r="G69" s="348">
        <f>ROUND(SUM(G64:G68),2)</f>
        <v>166.09</v>
      </c>
      <c r="H69" s="348"/>
      <c r="I69" s="64"/>
      <c r="J69" s="35"/>
      <c r="K69" s="35"/>
      <c r="L69" s="35"/>
    </row>
    <row r="70" spans="1:12" customFormat="1" ht="6.75" customHeight="1" x14ac:dyDescent="0.3">
      <c r="A70" s="65"/>
      <c r="B70" s="66"/>
      <c r="C70" s="66"/>
      <c r="D70" s="66"/>
      <c r="E70" s="66"/>
      <c r="F70" s="66"/>
      <c r="G70" s="66"/>
      <c r="H70" s="66"/>
      <c r="I70" s="29"/>
      <c r="J70" s="29"/>
      <c r="K70" s="29"/>
      <c r="L70" s="29"/>
    </row>
    <row r="71" spans="1:12" customFormat="1" ht="23.25" customHeight="1" x14ac:dyDescent="0.3">
      <c r="A71" s="347" t="s">
        <v>158</v>
      </c>
      <c r="B71" s="347"/>
      <c r="C71" s="347"/>
      <c r="D71" s="347"/>
      <c r="E71" s="347"/>
      <c r="F71" s="347"/>
      <c r="G71" s="347"/>
      <c r="H71" s="347"/>
      <c r="I71" s="67"/>
      <c r="J71" s="67"/>
      <c r="K71" s="67"/>
      <c r="L71" s="67"/>
    </row>
    <row r="72" spans="1:12" customFormat="1" ht="17.25" customHeight="1" x14ac:dyDescent="0.3">
      <c r="A72" s="350" t="s">
        <v>159</v>
      </c>
      <c r="B72" s="350"/>
      <c r="C72" s="350"/>
      <c r="D72" s="350"/>
      <c r="E72" s="350"/>
      <c r="F72" s="350"/>
      <c r="G72" s="350"/>
      <c r="H72" s="350"/>
      <c r="I72" s="68"/>
      <c r="J72" s="68"/>
      <c r="K72" s="68"/>
      <c r="L72" s="68"/>
    </row>
    <row r="73" spans="1:12" customFormat="1" ht="17.25" customHeight="1" x14ac:dyDescent="0.3">
      <c r="A73" s="326"/>
      <c r="B73" s="326"/>
      <c r="C73" s="326"/>
      <c r="D73" s="326"/>
      <c r="E73" s="326"/>
      <c r="F73" s="326"/>
      <c r="G73" s="269" t="s">
        <v>50</v>
      </c>
      <c r="H73" s="269"/>
      <c r="I73" s="68"/>
      <c r="J73" s="35"/>
      <c r="K73" s="67"/>
      <c r="L73" s="67"/>
    </row>
    <row r="74" spans="1:12" customFormat="1" ht="18.75" customHeight="1" x14ac:dyDescent="0.3">
      <c r="A74" s="55" t="s">
        <v>4</v>
      </c>
      <c r="B74" s="368" t="s">
        <v>78</v>
      </c>
      <c r="C74" s="368"/>
      <c r="D74" s="368"/>
      <c r="E74" s="368"/>
      <c r="F74" s="368"/>
      <c r="G74" s="359">
        <f>ROUND(((($G$27+$G$61+$G$69)/30)*'Dados do Licitante'!K84)/12,2)</f>
        <v>0.73</v>
      </c>
      <c r="H74" s="359"/>
      <c r="I74" s="61"/>
      <c r="J74" s="69"/>
      <c r="K74" s="69"/>
      <c r="L74" s="69"/>
    </row>
    <row r="75" spans="1:12" customFormat="1" ht="18.75" customHeight="1" x14ac:dyDescent="0.3">
      <c r="A75" s="55" t="s">
        <v>6</v>
      </c>
      <c r="B75" s="368" t="s">
        <v>79</v>
      </c>
      <c r="C75" s="368"/>
      <c r="D75" s="368"/>
      <c r="E75" s="368"/>
      <c r="F75" s="368"/>
      <c r="G75" s="359">
        <f>ROUND(((($G$27+$G$61+$G$69)/30)*'Dados do Licitante'!K85)/12,2)</f>
        <v>30.23</v>
      </c>
      <c r="H75" s="359"/>
      <c r="I75" s="61"/>
      <c r="J75" s="69"/>
      <c r="K75" s="69"/>
      <c r="L75" s="69"/>
    </row>
    <row r="76" spans="1:12" customFormat="1" ht="18.75" customHeight="1" x14ac:dyDescent="0.3">
      <c r="A76" s="55" t="s">
        <v>8</v>
      </c>
      <c r="B76" s="368" t="s">
        <v>80</v>
      </c>
      <c r="C76" s="368"/>
      <c r="D76" s="368"/>
      <c r="E76" s="368"/>
      <c r="F76" s="368"/>
      <c r="G76" s="359">
        <f>ROUND(((($G$27+$G$61+$G$69)/30)*'Dados do Licitante'!K86)/12,2)</f>
        <v>10.08</v>
      </c>
      <c r="H76" s="359"/>
      <c r="I76" s="61"/>
      <c r="J76" s="69"/>
      <c r="K76" s="69"/>
      <c r="L76" s="69"/>
    </row>
    <row r="77" spans="1:12" customFormat="1" ht="18.75" customHeight="1" x14ac:dyDescent="0.3">
      <c r="A77" s="55" t="s">
        <v>10</v>
      </c>
      <c r="B77" s="368" t="s">
        <v>81</v>
      </c>
      <c r="C77" s="368"/>
      <c r="D77" s="368"/>
      <c r="E77" s="368"/>
      <c r="F77" s="368"/>
      <c r="G77" s="359">
        <f>ROUND(((($G$27+$G$61+$G$69)/30)*'Dados do Licitante'!K87)/12,2)</f>
        <v>0.28999999999999998</v>
      </c>
      <c r="H77" s="359"/>
      <c r="I77" s="61"/>
      <c r="J77" s="69"/>
      <c r="K77" s="69"/>
      <c r="L77" s="69"/>
    </row>
    <row r="78" spans="1:12" customFormat="1" ht="18.75" customHeight="1" x14ac:dyDescent="0.3">
      <c r="A78" s="55" t="s">
        <v>13</v>
      </c>
      <c r="B78" s="368" t="s">
        <v>82</v>
      </c>
      <c r="C78" s="368"/>
      <c r="D78" s="368"/>
      <c r="E78" s="368"/>
      <c r="F78" s="368"/>
      <c r="G78" s="359">
        <f>ROUND(((($G$27+$G$61+$G$69)/30)*'Dados do Licitante'!K88)/12,2)</f>
        <v>0.2</v>
      </c>
      <c r="H78" s="359"/>
      <c r="I78" s="61"/>
      <c r="J78" s="69"/>
      <c r="K78" s="69"/>
      <c r="L78" s="69"/>
    </row>
    <row r="79" spans="1:12" customFormat="1" ht="18.75" customHeight="1" x14ac:dyDescent="0.3">
      <c r="A79" s="55" t="s">
        <v>17</v>
      </c>
      <c r="B79" s="368" t="s">
        <v>83</v>
      </c>
      <c r="C79" s="368"/>
      <c r="D79" s="368"/>
      <c r="E79" s="368"/>
      <c r="F79" s="368"/>
      <c r="G79" s="359">
        <f>ROUND(((($G$27+$G$61+$G$69)/30)*'Dados do Licitante'!K89)/12,2)</f>
        <v>0.44</v>
      </c>
      <c r="H79" s="359"/>
      <c r="I79" s="61"/>
      <c r="J79" s="69"/>
      <c r="K79" s="69"/>
      <c r="L79" s="69"/>
    </row>
    <row r="80" spans="1:12" customFormat="1" ht="18.75" customHeight="1" x14ac:dyDescent="0.3">
      <c r="A80" s="55" t="s">
        <v>20</v>
      </c>
      <c r="B80" s="368" t="s">
        <v>84</v>
      </c>
      <c r="C80" s="368"/>
      <c r="D80" s="368"/>
      <c r="E80" s="368"/>
      <c r="F80" s="368"/>
      <c r="G80" s="359">
        <f>ROUND(((($G$27+$G$61+$G$69)/30)*'Dados do Licitante'!K90)/12,2)</f>
        <v>0.15</v>
      </c>
      <c r="H80" s="359"/>
      <c r="I80" s="61"/>
      <c r="J80" s="69"/>
      <c r="K80" s="69"/>
      <c r="L80" s="69"/>
    </row>
    <row r="81" spans="1:12" customFormat="1" ht="18.75" customHeight="1" x14ac:dyDescent="0.3">
      <c r="A81" s="55" t="s">
        <v>23</v>
      </c>
      <c r="B81" s="368" t="s">
        <v>85</v>
      </c>
      <c r="C81" s="368"/>
      <c r="D81" s="368"/>
      <c r="E81" s="368"/>
      <c r="F81" s="368"/>
      <c r="G81" s="359">
        <f>ROUND(((($G$27+$G$61+$G$69)/30)*'Dados do Licitante'!K91)/12,2)</f>
        <v>0.15</v>
      </c>
      <c r="H81" s="359"/>
      <c r="I81" s="61"/>
      <c r="J81" s="69"/>
      <c r="K81" s="69"/>
      <c r="L81" s="69"/>
    </row>
    <row r="82" spans="1:12" customFormat="1" ht="18.75" customHeight="1" x14ac:dyDescent="0.3">
      <c r="A82" s="55" t="s">
        <v>26</v>
      </c>
      <c r="B82" s="368" t="s">
        <v>86</v>
      </c>
      <c r="C82" s="368"/>
      <c r="D82" s="368"/>
      <c r="E82" s="368"/>
      <c r="F82" s="368"/>
      <c r="G82" s="359">
        <f>ROUND(((($G$27+$G$61+$G$69)/30)*'Dados do Licitante'!K92)/12,2)</f>
        <v>2.02</v>
      </c>
      <c r="H82" s="359"/>
      <c r="I82" s="61"/>
      <c r="J82" s="69"/>
      <c r="K82" s="69"/>
      <c r="L82" s="69"/>
    </row>
    <row r="83" spans="1:12" customFormat="1" ht="18.75" customHeight="1" x14ac:dyDescent="0.3">
      <c r="A83" s="55" t="s">
        <v>28</v>
      </c>
      <c r="B83" s="368" t="s">
        <v>87</v>
      </c>
      <c r="C83" s="368"/>
      <c r="D83" s="368"/>
      <c r="E83" s="368"/>
      <c r="F83" s="368"/>
      <c r="G83" s="359">
        <f>ROUND(((($G$27+$G$61+$G$69)/30)*'Dados do Licitante'!K93)/12,2)</f>
        <v>0</v>
      </c>
      <c r="H83" s="359"/>
      <c r="I83" s="61"/>
      <c r="J83" s="69"/>
      <c r="K83" s="69"/>
      <c r="L83" s="69"/>
    </row>
    <row r="84" spans="1:12" customFormat="1" ht="18.75" customHeight="1" x14ac:dyDescent="0.3">
      <c r="A84" s="55" t="s">
        <v>30</v>
      </c>
      <c r="B84" s="368" t="s">
        <v>88</v>
      </c>
      <c r="C84" s="368"/>
      <c r="D84" s="368"/>
      <c r="E84" s="368"/>
      <c r="F84" s="368"/>
      <c r="G84" s="359">
        <f>ROUND(((($G$27+$G$61+$G$69)/30)*'Dados do Licitante'!K94)/12,2)</f>
        <v>0</v>
      </c>
      <c r="H84" s="359"/>
      <c r="I84" s="61"/>
      <c r="J84" s="69"/>
      <c r="K84" s="69"/>
      <c r="L84" s="69"/>
    </row>
    <row r="85" spans="1:12" customFormat="1" ht="18" customHeight="1" x14ac:dyDescent="0.3">
      <c r="A85" s="70" t="s">
        <v>127</v>
      </c>
      <c r="B85" s="364" t="s">
        <v>149</v>
      </c>
      <c r="C85" s="364"/>
      <c r="D85" s="364"/>
      <c r="E85" s="364"/>
      <c r="F85" s="364"/>
      <c r="G85" s="369"/>
      <c r="H85" s="369"/>
      <c r="I85" s="61"/>
      <c r="J85" s="69"/>
      <c r="K85" s="69"/>
      <c r="L85" s="69"/>
    </row>
    <row r="86" spans="1:12" customFormat="1" ht="18.75" customHeight="1" x14ac:dyDescent="0.3">
      <c r="A86" s="70"/>
      <c r="B86" s="370" t="s">
        <v>160</v>
      </c>
      <c r="C86" s="370"/>
      <c r="D86" s="370"/>
      <c r="E86" s="370"/>
      <c r="F86" s="370"/>
      <c r="G86" s="371">
        <f>SUM(G74:H85)</f>
        <v>44.29</v>
      </c>
      <c r="H86" s="371"/>
      <c r="I86" s="68"/>
      <c r="J86" s="71"/>
      <c r="K86" s="71"/>
      <c r="L86" s="71"/>
    </row>
    <row r="87" spans="1:12" customFormat="1" ht="18.75" customHeight="1" x14ac:dyDescent="0.3">
      <c r="A87" s="70" t="s">
        <v>161</v>
      </c>
      <c r="B87" s="313" t="s">
        <v>162</v>
      </c>
      <c r="C87" s="313"/>
      <c r="D87" s="313"/>
      <c r="E87" s="313"/>
      <c r="F87" s="313"/>
      <c r="G87" s="359">
        <f>ROUND(E46*G86,2)</f>
        <v>15.41</v>
      </c>
      <c r="H87" s="359"/>
      <c r="I87" s="61"/>
      <c r="J87" s="69"/>
      <c r="K87" s="69"/>
      <c r="L87" s="69"/>
    </row>
    <row r="88" spans="1:12" customFormat="1" ht="18.75" customHeight="1" x14ac:dyDescent="0.3">
      <c r="A88" s="70" t="s">
        <v>163</v>
      </c>
      <c r="B88" s="313" t="s">
        <v>164</v>
      </c>
      <c r="C88" s="313"/>
      <c r="D88" s="313"/>
      <c r="E88" s="372">
        <v>9.0749999999999997E-2</v>
      </c>
      <c r="F88" s="372"/>
      <c r="G88" s="359">
        <f>ROUND(E88*G27,2)</f>
        <v>195.78</v>
      </c>
      <c r="H88" s="359"/>
      <c r="I88" s="35"/>
      <c r="J88" s="69"/>
      <c r="K88" s="69"/>
      <c r="L88" s="69"/>
    </row>
    <row r="89" spans="1:12" customFormat="1" ht="18.75" customHeight="1" x14ac:dyDescent="0.3">
      <c r="A89" s="70" t="s">
        <v>165</v>
      </c>
      <c r="B89" s="72" t="s">
        <v>48</v>
      </c>
      <c r="C89" s="72"/>
      <c r="D89" s="72"/>
      <c r="E89" s="357">
        <f>'Dados do Licitante'!K43</f>
        <v>7.8200000000000006E-2</v>
      </c>
      <c r="F89" s="357"/>
      <c r="G89" s="359">
        <f>E89*G27</f>
        <v>168.70477</v>
      </c>
      <c r="H89" s="359"/>
      <c r="I89" s="73"/>
      <c r="J89" s="69"/>
      <c r="K89" s="69"/>
      <c r="L89" s="69"/>
    </row>
    <row r="90" spans="1:12" customFormat="1" ht="18.75" customHeight="1" x14ac:dyDescent="0.3">
      <c r="A90" s="350" t="s">
        <v>166</v>
      </c>
      <c r="B90" s="350"/>
      <c r="C90" s="350"/>
      <c r="D90" s="350"/>
      <c r="E90" s="350"/>
      <c r="F90" s="350"/>
      <c r="G90" s="355">
        <f>SUM(G86:H89)</f>
        <v>424.18477000000001</v>
      </c>
      <c r="H90" s="355"/>
      <c r="I90" s="68"/>
      <c r="J90" s="71"/>
      <c r="K90" s="71"/>
      <c r="L90" s="71"/>
    </row>
    <row r="91" spans="1:12" customFormat="1" ht="4.5" customHeight="1" x14ac:dyDescent="0.3">
      <c r="A91" s="370"/>
      <c r="B91" s="370"/>
      <c r="C91" s="370"/>
      <c r="D91" s="370"/>
      <c r="E91" s="370"/>
      <c r="F91" s="370"/>
      <c r="G91" s="370"/>
      <c r="H91" s="370"/>
      <c r="I91" s="68"/>
      <c r="J91" s="71"/>
      <c r="K91" s="71"/>
      <c r="L91" s="71"/>
    </row>
    <row r="92" spans="1:12" customFormat="1" ht="18.75" customHeight="1" x14ac:dyDescent="0.3">
      <c r="A92" s="373" t="s">
        <v>167</v>
      </c>
      <c r="B92" s="373"/>
      <c r="C92" s="373"/>
      <c r="D92" s="373"/>
      <c r="E92" s="373"/>
      <c r="F92" s="373"/>
      <c r="G92" s="373"/>
      <c r="H92" s="373"/>
      <c r="I92" s="68"/>
      <c r="J92" s="68"/>
      <c r="K92" s="68"/>
      <c r="L92" s="68"/>
    </row>
    <row r="93" spans="1:12" customFormat="1" ht="18.75" customHeight="1" x14ac:dyDescent="0.3">
      <c r="A93" s="356"/>
      <c r="B93" s="356"/>
      <c r="C93" s="356"/>
      <c r="D93" s="356"/>
      <c r="E93" s="356"/>
      <c r="F93" s="356"/>
      <c r="G93" s="269" t="s">
        <v>50</v>
      </c>
      <c r="H93" s="269"/>
      <c r="I93" s="68"/>
      <c r="J93" s="35"/>
      <c r="K93" s="67"/>
      <c r="L93" s="67"/>
    </row>
    <row r="94" spans="1:12" customFormat="1" ht="18.75" customHeight="1" x14ac:dyDescent="0.3">
      <c r="A94" s="55" t="s">
        <v>4</v>
      </c>
      <c r="B94" s="313" t="s">
        <v>168</v>
      </c>
      <c r="C94" s="313"/>
      <c r="D94" s="313"/>
      <c r="E94" s="313"/>
      <c r="F94" s="313"/>
      <c r="G94" s="359">
        <v>0</v>
      </c>
      <c r="H94" s="359"/>
      <c r="I94" s="61"/>
      <c r="J94" s="35"/>
      <c r="K94" s="69"/>
      <c r="L94" s="69"/>
    </row>
    <row r="95" spans="1:12" customFormat="1" ht="18.75" customHeight="1" x14ac:dyDescent="0.3">
      <c r="A95" s="350" t="s">
        <v>169</v>
      </c>
      <c r="B95" s="350"/>
      <c r="C95" s="350"/>
      <c r="D95" s="350"/>
      <c r="E95" s="350"/>
      <c r="F95" s="350"/>
      <c r="G95" s="355">
        <f>G94</f>
        <v>0</v>
      </c>
      <c r="H95" s="355"/>
      <c r="I95" s="68"/>
      <c r="J95" s="35"/>
      <c r="K95" s="71"/>
      <c r="L95" s="71"/>
    </row>
    <row r="96" spans="1:12" customFormat="1" ht="5.25" customHeight="1" x14ac:dyDescent="0.3">
      <c r="A96" s="374"/>
      <c r="B96" s="374"/>
      <c r="C96" s="374"/>
      <c r="D96" s="374"/>
      <c r="E96" s="374"/>
      <c r="F96" s="374"/>
      <c r="G96" s="374"/>
      <c r="H96" s="374"/>
      <c r="I96" s="29"/>
      <c r="J96" s="35"/>
      <c r="K96" s="29"/>
      <c r="L96" s="29"/>
    </row>
    <row r="97" spans="1:12" customFormat="1" ht="22.5" customHeight="1" x14ac:dyDescent="0.3">
      <c r="A97" s="347" t="s">
        <v>170</v>
      </c>
      <c r="B97" s="347"/>
      <c r="C97" s="347"/>
      <c r="D97" s="347"/>
      <c r="E97" s="347"/>
      <c r="F97" s="347"/>
      <c r="G97" s="348">
        <f>G95+G90</f>
        <v>424.18477000000001</v>
      </c>
      <c r="H97" s="348"/>
      <c r="I97" s="67"/>
      <c r="J97" s="35"/>
      <c r="K97" s="74"/>
      <c r="L97" s="74"/>
    </row>
    <row r="98" spans="1:12" customFormat="1" ht="6.75" customHeight="1" x14ac:dyDescent="0.3">
      <c r="A98" s="65"/>
      <c r="B98" s="66"/>
      <c r="C98" s="66"/>
      <c r="D98" s="66"/>
      <c r="E98" s="66"/>
      <c r="F98" s="66"/>
      <c r="G98" s="66"/>
      <c r="H98" s="66"/>
      <c r="I98" s="29"/>
      <c r="J98" s="29"/>
      <c r="K98" s="29"/>
      <c r="L98" s="29"/>
    </row>
    <row r="99" spans="1:12" customFormat="1" ht="23.25" customHeight="1" x14ac:dyDescent="0.3">
      <c r="A99" s="347" t="s">
        <v>171</v>
      </c>
      <c r="B99" s="347"/>
      <c r="C99" s="347"/>
      <c r="D99" s="347"/>
      <c r="E99" s="347"/>
      <c r="F99" s="347"/>
      <c r="G99" s="347"/>
      <c r="H99" s="347"/>
      <c r="I99" s="67"/>
      <c r="J99" s="67"/>
      <c r="K99" s="67"/>
      <c r="L99" s="67"/>
    </row>
    <row r="100" spans="1:12" customFormat="1" ht="18" customHeight="1" x14ac:dyDescent="0.3">
      <c r="A100" s="55" t="s">
        <v>4</v>
      </c>
      <c r="B100" s="313" t="s">
        <v>172</v>
      </c>
      <c r="C100" s="313"/>
      <c r="D100" s="313"/>
      <c r="E100" s="313"/>
      <c r="F100" s="313"/>
      <c r="G100" s="359">
        <f>Uniformes!H28</f>
        <v>93.02</v>
      </c>
      <c r="H100" s="359"/>
      <c r="I100" s="64"/>
      <c r="J100" s="64"/>
      <c r="K100" s="64"/>
      <c r="L100" s="64"/>
    </row>
    <row r="101" spans="1:12" customFormat="1" ht="18" customHeight="1" x14ac:dyDescent="0.3">
      <c r="A101" s="55" t="s">
        <v>6</v>
      </c>
      <c r="B101" s="313" t="s">
        <v>205</v>
      </c>
      <c r="C101" s="313"/>
      <c r="D101" s="313"/>
      <c r="E101" s="313"/>
      <c r="F101" s="313"/>
      <c r="G101" s="359">
        <f>'Insumos e Equipamentos Fixos'!E38</f>
        <v>812.2</v>
      </c>
      <c r="H101" s="359"/>
      <c r="I101" s="64"/>
      <c r="J101" s="64"/>
      <c r="K101" s="64"/>
      <c r="L101" s="64"/>
    </row>
    <row r="102" spans="1:12" customFormat="1" ht="22.5" customHeight="1" x14ac:dyDescent="0.3">
      <c r="A102" s="347" t="s">
        <v>174</v>
      </c>
      <c r="B102" s="347"/>
      <c r="C102" s="347"/>
      <c r="D102" s="347"/>
      <c r="E102" s="347"/>
      <c r="F102" s="347"/>
      <c r="G102" s="348">
        <f>SUM(G100:H101)</f>
        <v>905.22</v>
      </c>
      <c r="H102" s="348"/>
      <c r="I102" s="67"/>
      <c r="J102" s="35"/>
      <c r="K102" s="74"/>
      <c r="L102" s="74"/>
    </row>
    <row r="103" spans="1:12" customFormat="1" ht="6.75" customHeight="1" x14ac:dyDescent="0.3">
      <c r="A103" s="375"/>
      <c r="B103" s="375"/>
      <c r="C103" s="375"/>
      <c r="D103" s="375"/>
      <c r="E103" s="375"/>
      <c r="F103" s="375"/>
      <c r="G103" s="375"/>
      <c r="H103" s="375"/>
      <c r="I103" s="29"/>
      <c r="J103" s="29"/>
      <c r="K103" s="29"/>
      <c r="L103" s="29"/>
    </row>
    <row r="104" spans="1:12" customFormat="1" ht="23.25" customHeight="1" x14ac:dyDescent="0.3">
      <c r="A104" s="347" t="s">
        <v>175</v>
      </c>
      <c r="B104" s="347"/>
      <c r="C104" s="347"/>
      <c r="D104" s="347"/>
      <c r="E104" s="347"/>
      <c r="F104" s="347"/>
      <c r="G104" s="347"/>
      <c r="H104" s="347"/>
      <c r="I104" s="67"/>
      <c r="J104" s="67"/>
      <c r="K104" s="67"/>
      <c r="L104" s="67"/>
    </row>
    <row r="105" spans="1:12" customFormat="1" ht="18.75" customHeight="1" x14ac:dyDescent="0.3">
      <c r="A105" s="356"/>
      <c r="B105" s="356"/>
      <c r="C105" s="356"/>
      <c r="D105" s="356"/>
      <c r="E105" s="75" t="s">
        <v>39</v>
      </c>
      <c r="F105" s="75" t="s">
        <v>176</v>
      </c>
      <c r="G105" s="269" t="s">
        <v>50</v>
      </c>
      <c r="H105" s="269"/>
      <c r="I105" s="76"/>
      <c r="J105" s="35"/>
      <c r="K105" s="67"/>
      <c r="L105" s="67"/>
    </row>
    <row r="106" spans="1:12" customFormat="1" ht="18.75" customHeight="1" x14ac:dyDescent="0.3">
      <c r="A106" s="55" t="s">
        <v>4</v>
      </c>
      <c r="B106" s="313" t="s">
        <v>177</v>
      </c>
      <c r="C106" s="313"/>
      <c r="D106" s="313"/>
      <c r="E106" s="56">
        <f>'Dados do Licitante'!K97</f>
        <v>0.14330000000000001</v>
      </c>
      <c r="F106" s="57">
        <f>ROUND(SUM(G27,G61,G69,G97,G102),2)</f>
        <v>6562.1</v>
      </c>
      <c r="G106" s="359">
        <f>ROUND(E106*F106,2)</f>
        <v>940.35</v>
      </c>
      <c r="H106" s="359"/>
      <c r="I106" s="77"/>
      <c r="J106" s="35"/>
      <c r="K106" s="77"/>
      <c r="L106" s="77"/>
    </row>
    <row r="107" spans="1:12" customFormat="1" ht="18.75" customHeight="1" x14ac:dyDescent="0.3">
      <c r="A107" s="55" t="s">
        <v>6</v>
      </c>
      <c r="B107" s="313" t="s">
        <v>91</v>
      </c>
      <c r="C107" s="313"/>
      <c r="D107" s="313"/>
      <c r="E107" s="56">
        <f>'Dados do Licitante'!K98</f>
        <v>0.1043</v>
      </c>
      <c r="F107" s="57">
        <f>F106+G106</f>
        <v>7502.4500000000007</v>
      </c>
      <c r="G107" s="359">
        <f>ROUND(E107*F107,2)</f>
        <v>782.51</v>
      </c>
      <c r="H107" s="359"/>
      <c r="I107" s="77"/>
      <c r="J107" s="35"/>
      <c r="K107" s="77"/>
      <c r="L107" s="77"/>
    </row>
    <row r="108" spans="1:12" customFormat="1" ht="18.75" customHeight="1" x14ac:dyDescent="0.3">
      <c r="A108" s="376" t="s">
        <v>8</v>
      </c>
      <c r="B108" s="376" t="s">
        <v>178</v>
      </c>
      <c r="C108" s="78" t="s">
        <v>179</v>
      </c>
      <c r="D108" s="72" t="s">
        <v>94</v>
      </c>
      <c r="E108" s="56">
        <f>'Dados do Licitante'!K100</f>
        <v>1.6500000000000001E-2</v>
      </c>
      <c r="F108" s="359">
        <f>F107+G107</f>
        <v>8284.9600000000009</v>
      </c>
      <c r="G108" s="359">
        <f t="shared" ref="G108:G113" si="1">ROUND($F$108/(1-$E$114)*E108,2)</f>
        <v>159.41999999999999</v>
      </c>
      <c r="H108" s="359"/>
      <c r="I108" s="77"/>
      <c r="J108" s="35"/>
      <c r="K108" s="77"/>
      <c r="L108" s="77"/>
    </row>
    <row r="109" spans="1:12" customFormat="1" ht="18.75" customHeight="1" x14ac:dyDescent="0.3">
      <c r="A109" s="376"/>
      <c r="B109" s="376"/>
      <c r="C109" s="72"/>
      <c r="D109" s="72" t="s">
        <v>95</v>
      </c>
      <c r="E109" s="56">
        <f>'Dados do Licitante'!K101</f>
        <v>7.5999999999999998E-2</v>
      </c>
      <c r="F109" s="359"/>
      <c r="G109" s="359">
        <f t="shared" si="1"/>
        <v>734.29</v>
      </c>
      <c r="H109" s="359"/>
      <c r="I109" s="77"/>
      <c r="J109" s="35"/>
      <c r="K109" s="77"/>
      <c r="L109" s="77"/>
    </row>
    <row r="110" spans="1:12" customFormat="1" ht="18.75" customHeight="1" x14ac:dyDescent="0.3">
      <c r="A110" s="376"/>
      <c r="B110" s="376"/>
      <c r="C110" s="72"/>
      <c r="D110" s="79" t="s">
        <v>180</v>
      </c>
      <c r="E110" s="80"/>
      <c r="F110" s="359"/>
      <c r="G110" s="359">
        <f t="shared" si="1"/>
        <v>0</v>
      </c>
      <c r="H110" s="359"/>
      <c r="I110" s="77"/>
      <c r="J110" s="35"/>
      <c r="K110" s="77"/>
      <c r="L110" s="77"/>
    </row>
    <row r="111" spans="1:12" customFormat="1" ht="18.75" customHeight="1" x14ac:dyDescent="0.3">
      <c r="A111" s="376"/>
      <c r="B111" s="376"/>
      <c r="C111" s="78" t="s">
        <v>181</v>
      </c>
      <c r="D111" s="72" t="s">
        <v>182</v>
      </c>
      <c r="E111" s="56">
        <f>'Dados do Licitante'!K103</f>
        <v>0.05</v>
      </c>
      <c r="F111" s="359"/>
      <c r="G111" s="359">
        <f t="shared" si="1"/>
        <v>483.09</v>
      </c>
      <c r="H111" s="359"/>
      <c r="I111" s="77"/>
      <c r="J111" s="35"/>
      <c r="K111" s="77"/>
      <c r="L111" s="77"/>
    </row>
    <row r="112" spans="1:12" customFormat="1" ht="18.75" customHeight="1" x14ac:dyDescent="0.3">
      <c r="A112" s="376"/>
      <c r="B112" s="376"/>
      <c r="C112" s="72"/>
      <c r="D112" s="79" t="s">
        <v>180</v>
      </c>
      <c r="E112" s="80"/>
      <c r="F112" s="359"/>
      <c r="G112" s="359">
        <f t="shared" si="1"/>
        <v>0</v>
      </c>
      <c r="H112" s="359"/>
      <c r="I112" s="77"/>
      <c r="J112" s="35"/>
      <c r="K112" s="77"/>
      <c r="L112" s="77"/>
    </row>
    <row r="113" spans="1:12" customFormat="1" ht="18.75" customHeight="1" x14ac:dyDescent="0.3">
      <c r="A113" s="376"/>
      <c r="B113" s="376"/>
      <c r="C113" s="39" t="s">
        <v>183</v>
      </c>
      <c r="D113" s="79"/>
      <c r="E113" s="80"/>
      <c r="F113" s="359"/>
      <c r="G113" s="359">
        <f t="shared" si="1"/>
        <v>0</v>
      </c>
      <c r="H113" s="359"/>
      <c r="I113" s="77"/>
      <c r="J113" s="35"/>
      <c r="K113" s="77"/>
      <c r="L113" s="77"/>
    </row>
    <row r="114" spans="1:12" customFormat="1" ht="18.75" customHeight="1" x14ac:dyDescent="0.3">
      <c r="A114" s="376"/>
      <c r="B114" s="81" t="s">
        <v>184</v>
      </c>
      <c r="C114" s="81"/>
      <c r="D114" s="81"/>
      <c r="E114" s="82">
        <f>SUM(E108:E113)</f>
        <v>0.14250000000000002</v>
      </c>
      <c r="F114" s="377"/>
      <c r="G114" s="377"/>
      <c r="H114" s="377"/>
      <c r="I114" s="83"/>
      <c r="J114" s="84"/>
      <c r="K114" s="85"/>
      <c r="L114" s="85"/>
    </row>
    <row r="115" spans="1:12" customFormat="1" ht="23.25" customHeight="1" x14ac:dyDescent="0.3">
      <c r="A115" s="347" t="s">
        <v>185</v>
      </c>
      <c r="B115" s="347"/>
      <c r="C115" s="347"/>
      <c r="D115" s="347"/>
      <c r="E115" s="347"/>
      <c r="F115" s="347"/>
      <c r="G115" s="348">
        <f>ROUND(SUM(G106:G113),2)</f>
        <v>3099.66</v>
      </c>
      <c r="H115" s="348"/>
      <c r="I115" s="67"/>
      <c r="J115" s="35"/>
      <c r="K115" s="74"/>
      <c r="L115" s="74"/>
    </row>
    <row r="116" spans="1:12" customFormat="1" ht="6" customHeight="1" x14ac:dyDescent="0.3">
      <c r="A116" s="86"/>
      <c r="B116" s="86"/>
      <c r="C116" s="86"/>
      <c r="D116" s="86"/>
      <c r="E116" s="86"/>
      <c r="F116" s="86"/>
      <c r="G116" s="86"/>
      <c r="H116" s="86"/>
      <c r="I116" s="87"/>
      <c r="J116" s="87"/>
      <c r="K116" s="85"/>
      <c r="L116" s="85"/>
    </row>
    <row r="117" spans="1:12" customFormat="1" ht="23.25" customHeight="1" x14ac:dyDescent="0.3">
      <c r="A117" s="378" t="s">
        <v>186</v>
      </c>
      <c r="B117" s="378"/>
      <c r="C117" s="378"/>
      <c r="D117" s="378"/>
      <c r="E117" s="378"/>
      <c r="F117" s="378"/>
      <c r="G117" s="379" t="s">
        <v>50</v>
      </c>
      <c r="H117" s="379"/>
      <c r="I117" s="88"/>
      <c r="J117" s="35"/>
      <c r="K117" s="88"/>
      <c r="L117" s="88"/>
    </row>
    <row r="118" spans="1:12" customFormat="1" ht="18.75" customHeight="1" x14ac:dyDescent="0.3">
      <c r="A118" s="55" t="s">
        <v>4</v>
      </c>
      <c r="B118" s="313" t="s">
        <v>187</v>
      </c>
      <c r="C118" s="313"/>
      <c r="D118" s="313"/>
      <c r="E118" s="313"/>
      <c r="F118" s="313"/>
      <c r="G118" s="359">
        <f>G27</f>
        <v>2157.35</v>
      </c>
      <c r="H118" s="359"/>
      <c r="I118" s="89"/>
      <c r="J118" s="35"/>
      <c r="K118" s="77"/>
      <c r="L118" s="77"/>
    </row>
    <row r="119" spans="1:12" customFormat="1" ht="18.75" customHeight="1" x14ac:dyDescent="0.3">
      <c r="A119" s="55" t="s">
        <v>6</v>
      </c>
      <c r="B119" s="313" t="s">
        <v>188</v>
      </c>
      <c r="C119" s="313"/>
      <c r="D119" s="313"/>
      <c r="E119" s="313"/>
      <c r="F119" s="313"/>
      <c r="G119" s="359">
        <f>G61</f>
        <v>2909.2579999999998</v>
      </c>
      <c r="H119" s="359"/>
      <c r="I119" s="89"/>
      <c r="J119" s="35"/>
      <c r="K119" s="77"/>
      <c r="L119" s="77"/>
    </row>
    <row r="120" spans="1:12" customFormat="1" ht="18.75" customHeight="1" x14ac:dyDescent="0.3">
      <c r="A120" s="55" t="s">
        <v>8</v>
      </c>
      <c r="B120" s="313" t="s">
        <v>189</v>
      </c>
      <c r="C120" s="313"/>
      <c r="D120" s="313"/>
      <c r="E120" s="313"/>
      <c r="F120" s="313"/>
      <c r="G120" s="359">
        <f>G69</f>
        <v>166.09</v>
      </c>
      <c r="H120" s="359"/>
      <c r="I120" s="89"/>
      <c r="J120" s="35"/>
      <c r="K120" s="77"/>
      <c r="L120" s="77"/>
    </row>
    <row r="121" spans="1:12" customFormat="1" ht="18.75" customHeight="1" x14ac:dyDescent="0.3">
      <c r="A121" s="55" t="s">
        <v>10</v>
      </c>
      <c r="B121" s="313" t="s">
        <v>190</v>
      </c>
      <c r="C121" s="313"/>
      <c r="D121" s="313"/>
      <c r="E121" s="313"/>
      <c r="F121" s="313"/>
      <c r="G121" s="359">
        <f>G97</f>
        <v>424.18477000000001</v>
      </c>
      <c r="H121" s="359"/>
      <c r="I121" s="89"/>
      <c r="J121" s="35"/>
      <c r="K121" s="77"/>
      <c r="L121" s="77"/>
    </row>
    <row r="122" spans="1:12" customFormat="1" ht="18.75" customHeight="1" x14ac:dyDescent="0.3">
      <c r="A122" s="55" t="s">
        <v>13</v>
      </c>
      <c r="B122" s="313" t="s">
        <v>191</v>
      </c>
      <c r="C122" s="313"/>
      <c r="D122" s="313"/>
      <c r="E122" s="313"/>
      <c r="F122" s="313"/>
      <c r="G122" s="359">
        <f>G102</f>
        <v>905.22</v>
      </c>
      <c r="H122" s="359"/>
      <c r="I122" s="89"/>
      <c r="J122" s="35"/>
      <c r="K122" s="77"/>
      <c r="L122" s="77"/>
    </row>
    <row r="123" spans="1:12" customFormat="1" ht="18.75" customHeight="1" x14ac:dyDescent="0.3">
      <c r="A123" s="55" t="s">
        <v>17</v>
      </c>
      <c r="B123" s="313" t="s">
        <v>192</v>
      </c>
      <c r="C123" s="313"/>
      <c r="D123" s="313"/>
      <c r="E123" s="313"/>
      <c r="F123" s="313"/>
      <c r="G123" s="359">
        <f>G115</f>
        <v>3099.66</v>
      </c>
      <c r="H123" s="359"/>
      <c r="I123" s="89"/>
      <c r="J123" s="35"/>
      <c r="K123" s="77"/>
      <c r="L123" s="77"/>
    </row>
    <row r="124" spans="1:12" customFormat="1" ht="23.25" customHeight="1" x14ac:dyDescent="0.3">
      <c r="A124" s="378" t="s">
        <v>193</v>
      </c>
      <c r="B124" s="378"/>
      <c r="C124" s="378"/>
      <c r="D124" s="378"/>
      <c r="E124" s="378"/>
      <c r="F124" s="378"/>
      <c r="G124" s="380">
        <f>ROUND(SUM(G118:G123),2)</f>
        <v>9661.76</v>
      </c>
      <c r="H124" s="380"/>
      <c r="I124" s="88"/>
      <c r="J124" s="35"/>
      <c r="K124" s="91"/>
      <c r="L124" s="91"/>
    </row>
    <row r="125" spans="1:12" customFormat="1" ht="6" customHeight="1" x14ac:dyDescent="0.3">
      <c r="A125" s="92"/>
      <c r="B125" s="92"/>
      <c r="C125" s="92"/>
      <c r="D125" s="92"/>
      <c r="E125" s="92"/>
      <c r="F125" s="92"/>
      <c r="G125" s="92"/>
      <c r="H125" s="92"/>
      <c r="I125" s="85"/>
      <c r="J125" s="85"/>
      <c r="K125" s="85"/>
      <c r="L125" s="85"/>
    </row>
    <row r="126" spans="1:12" customFormat="1" ht="22.5" customHeight="1" x14ac:dyDescent="0.3">
      <c r="A126" s="381" t="s">
        <v>194</v>
      </c>
      <c r="B126" s="381"/>
      <c r="C126" s="381"/>
      <c r="D126" s="381"/>
      <c r="E126" s="381"/>
      <c r="F126" s="381"/>
      <c r="G126" s="381"/>
      <c r="H126" s="381"/>
      <c r="I126" s="88"/>
      <c r="J126" s="88"/>
      <c r="K126" s="88"/>
      <c r="L126" s="88"/>
    </row>
    <row r="127" spans="1:12" customFormat="1" ht="60.75" customHeight="1" x14ac:dyDescent="0.3">
      <c r="A127" s="93" t="s">
        <v>195</v>
      </c>
      <c r="B127" s="94" t="s">
        <v>196</v>
      </c>
      <c r="C127" s="94" t="s">
        <v>197</v>
      </c>
      <c r="D127" s="94" t="s">
        <v>198</v>
      </c>
      <c r="E127" s="94" t="s">
        <v>199</v>
      </c>
      <c r="F127" s="94" t="s">
        <v>200</v>
      </c>
      <c r="G127" s="95" t="s">
        <v>201</v>
      </c>
      <c r="H127" s="95" t="s">
        <v>479</v>
      </c>
      <c r="I127" s="76"/>
      <c r="J127" s="35"/>
      <c r="K127" s="35"/>
      <c r="L127" s="35"/>
    </row>
    <row r="128" spans="1:12" customFormat="1" ht="45" customHeight="1" x14ac:dyDescent="0.3">
      <c r="A128" s="93" t="s">
        <v>603</v>
      </c>
      <c r="B128" s="96" t="s">
        <v>202</v>
      </c>
      <c r="C128" s="57">
        <f>G124</f>
        <v>9661.76</v>
      </c>
      <c r="D128" s="55">
        <v>1</v>
      </c>
      <c r="E128" s="57">
        <f>D128*C128</f>
        <v>9661.76</v>
      </c>
      <c r="F128" s="55">
        <f>F20</f>
        <v>1</v>
      </c>
      <c r="G128" s="97">
        <f>F128*E128</f>
        <v>9661.76</v>
      </c>
      <c r="H128" s="98">
        <f>G128*12</f>
        <v>115941.12</v>
      </c>
      <c r="I128" s="77"/>
      <c r="J128" s="35"/>
      <c r="K128" s="35"/>
      <c r="L128" s="35"/>
    </row>
    <row r="129" spans="1:12" customFormat="1" ht="21.75" customHeight="1" x14ac:dyDescent="0.3">
      <c r="A129" s="378" t="s">
        <v>203</v>
      </c>
      <c r="B129" s="378"/>
      <c r="C129" s="378"/>
      <c r="D129" s="378"/>
      <c r="E129" s="378"/>
      <c r="F129" s="378"/>
      <c r="G129" s="90">
        <f>G128</f>
        <v>9661.76</v>
      </c>
      <c r="H129" s="99">
        <f>SUM(H128:H128)</f>
        <v>115941.12</v>
      </c>
      <c r="I129" s="88"/>
      <c r="J129" s="88"/>
      <c r="K129" s="35"/>
      <c r="L129" s="35"/>
    </row>
  </sheetData>
  <mergeCells count="212">
    <mergeCell ref="A129:F129"/>
    <mergeCell ref="B121:F121"/>
    <mergeCell ref="G121:H121"/>
    <mergeCell ref="B122:F122"/>
    <mergeCell ref="G122:H122"/>
    <mergeCell ref="B123:F123"/>
    <mergeCell ref="G123:H123"/>
    <mergeCell ref="A124:F124"/>
    <mergeCell ref="G124:H124"/>
    <mergeCell ref="A126:H126"/>
    <mergeCell ref="A115:F115"/>
    <mergeCell ref="G115:H115"/>
    <mergeCell ref="A117:F117"/>
    <mergeCell ref="G117:H117"/>
    <mergeCell ref="B118:F118"/>
    <mergeCell ref="G118:H118"/>
    <mergeCell ref="B119:F119"/>
    <mergeCell ref="G119:H119"/>
    <mergeCell ref="B120:F120"/>
    <mergeCell ref="G120:H120"/>
    <mergeCell ref="A108:A114"/>
    <mergeCell ref="B108:B113"/>
    <mergeCell ref="F108:F113"/>
    <mergeCell ref="G108:H108"/>
    <mergeCell ref="G109:H109"/>
    <mergeCell ref="G110:H110"/>
    <mergeCell ref="G111:H111"/>
    <mergeCell ref="G112:H112"/>
    <mergeCell ref="G113:H113"/>
    <mergeCell ref="F114:H114"/>
    <mergeCell ref="A102:F102"/>
    <mergeCell ref="G102:H102"/>
    <mergeCell ref="A103:H103"/>
    <mergeCell ref="A104:H104"/>
    <mergeCell ref="A105:D105"/>
    <mergeCell ref="G105:H105"/>
    <mergeCell ref="B106:D106"/>
    <mergeCell ref="G106:H106"/>
    <mergeCell ref="B107:D107"/>
    <mergeCell ref="G107:H107"/>
    <mergeCell ref="A95:F95"/>
    <mergeCell ref="G95:H95"/>
    <mergeCell ref="A96:H96"/>
    <mergeCell ref="A97:F97"/>
    <mergeCell ref="G97:H97"/>
    <mergeCell ref="A99:H99"/>
    <mergeCell ref="B100:F100"/>
    <mergeCell ref="G100:H100"/>
    <mergeCell ref="B101:F101"/>
    <mergeCell ref="G101:H101"/>
    <mergeCell ref="E89:F89"/>
    <mergeCell ref="G89:H89"/>
    <mergeCell ref="A90:F90"/>
    <mergeCell ref="G90:H90"/>
    <mergeCell ref="A91:H91"/>
    <mergeCell ref="A92:H92"/>
    <mergeCell ref="A93:F93"/>
    <mergeCell ref="G93:H93"/>
    <mergeCell ref="B94:F94"/>
    <mergeCell ref="G94:H94"/>
    <mergeCell ref="B84:F84"/>
    <mergeCell ref="G84:H84"/>
    <mergeCell ref="B85:F85"/>
    <mergeCell ref="G85:H85"/>
    <mergeCell ref="B86:F86"/>
    <mergeCell ref="G86:H86"/>
    <mergeCell ref="B87:F87"/>
    <mergeCell ref="G87:H87"/>
    <mergeCell ref="B88:D88"/>
    <mergeCell ref="E88:F88"/>
    <mergeCell ref="G88:H88"/>
    <mergeCell ref="B79:F79"/>
    <mergeCell ref="G79:H79"/>
    <mergeCell ref="B80:F80"/>
    <mergeCell ref="G80:H80"/>
    <mergeCell ref="B81:F81"/>
    <mergeCell ref="G81:H81"/>
    <mergeCell ref="B82:F82"/>
    <mergeCell ref="G82:H82"/>
    <mergeCell ref="B83:F83"/>
    <mergeCell ref="G83:H83"/>
    <mergeCell ref="B74:F74"/>
    <mergeCell ref="G74:H74"/>
    <mergeCell ref="B75:F75"/>
    <mergeCell ref="G75:H75"/>
    <mergeCell ref="B76:F76"/>
    <mergeCell ref="G76:H76"/>
    <mergeCell ref="B77:F77"/>
    <mergeCell ref="G77:H77"/>
    <mergeCell ref="B78:F78"/>
    <mergeCell ref="G78:H78"/>
    <mergeCell ref="G66:H66"/>
    <mergeCell ref="G67:H67"/>
    <mergeCell ref="G68:H68"/>
    <mergeCell ref="A69:F69"/>
    <mergeCell ref="G69:H69"/>
    <mergeCell ref="A71:H71"/>
    <mergeCell ref="A72:H72"/>
    <mergeCell ref="A73:F73"/>
    <mergeCell ref="G73:H73"/>
    <mergeCell ref="A60:F60"/>
    <mergeCell ref="G60:H60"/>
    <mergeCell ref="A61:F61"/>
    <mergeCell ref="G61:H61"/>
    <mergeCell ref="A62:H62"/>
    <mergeCell ref="A63:F63"/>
    <mergeCell ref="G63:H63"/>
    <mergeCell ref="G64:H64"/>
    <mergeCell ref="G65:H65"/>
    <mergeCell ref="B55:F55"/>
    <mergeCell ref="G55:H55"/>
    <mergeCell ref="B56:F56"/>
    <mergeCell ref="G56:H56"/>
    <mergeCell ref="B57:F57"/>
    <mergeCell ref="G57:H57"/>
    <mergeCell ref="B58:F58"/>
    <mergeCell ref="G58:H58"/>
    <mergeCell ref="B59:F59"/>
    <mergeCell ref="G59:H59"/>
    <mergeCell ref="B50:F50"/>
    <mergeCell ref="G50:H50"/>
    <mergeCell ref="B51:F51"/>
    <mergeCell ref="G51:H51"/>
    <mergeCell ref="B52:F52"/>
    <mergeCell ref="G52:H52"/>
    <mergeCell ref="G53:H53"/>
    <mergeCell ref="B54:F54"/>
    <mergeCell ref="G54:H54"/>
    <mergeCell ref="B45:D45"/>
    <mergeCell ref="E45:F45"/>
    <mergeCell ref="G45:H45"/>
    <mergeCell ref="A46:D46"/>
    <mergeCell ref="E46:F46"/>
    <mergeCell ref="G46:H46"/>
    <mergeCell ref="A48:H48"/>
    <mergeCell ref="A49:F49"/>
    <mergeCell ref="G49:H49"/>
    <mergeCell ref="B42:D42"/>
    <mergeCell ref="E42:F42"/>
    <mergeCell ref="G42:H42"/>
    <mergeCell ref="B43:D43"/>
    <mergeCell ref="E43:F43"/>
    <mergeCell ref="G43:H43"/>
    <mergeCell ref="B44:D44"/>
    <mergeCell ref="E44:F44"/>
    <mergeCell ref="G44:H44"/>
    <mergeCell ref="B39:D39"/>
    <mergeCell ref="E39:F39"/>
    <mergeCell ref="G39:H39"/>
    <mergeCell ref="B40:D40"/>
    <mergeCell ref="E40:F40"/>
    <mergeCell ref="G40:H40"/>
    <mergeCell ref="B41:D41"/>
    <mergeCell ref="E41:F41"/>
    <mergeCell ref="G41:H41"/>
    <mergeCell ref="A34:D34"/>
    <mergeCell ref="E34:F34"/>
    <mergeCell ref="G34:H34"/>
    <mergeCell ref="A36:H36"/>
    <mergeCell ref="A37:D37"/>
    <mergeCell ref="E37:F37"/>
    <mergeCell ref="G37:H37"/>
    <mergeCell ref="B38:D38"/>
    <mergeCell ref="E38:F38"/>
    <mergeCell ref="G38:H38"/>
    <mergeCell ref="A30:H30"/>
    <mergeCell ref="A31:D31"/>
    <mergeCell ref="E31:F31"/>
    <mergeCell ref="G31:H31"/>
    <mergeCell ref="B32:D32"/>
    <mergeCell ref="E32:F32"/>
    <mergeCell ref="G32:H32"/>
    <mergeCell ref="B33:D33"/>
    <mergeCell ref="E33:F33"/>
    <mergeCell ref="G33:H33"/>
    <mergeCell ref="B25:D25"/>
    <mergeCell ref="E25:F25"/>
    <mergeCell ref="G25:H25"/>
    <mergeCell ref="B26:F26"/>
    <mergeCell ref="G26:H26"/>
    <mergeCell ref="A27:F27"/>
    <mergeCell ref="G27:H27"/>
    <mergeCell ref="A28:H28"/>
    <mergeCell ref="A29:H29"/>
    <mergeCell ref="F18:H18"/>
    <mergeCell ref="F19:H19"/>
    <mergeCell ref="F20:H20"/>
    <mergeCell ref="A21:H21"/>
    <mergeCell ref="A22:H22"/>
    <mergeCell ref="A23:D23"/>
    <mergeCell ref="E23:F23"/>
    <mergeCell ref="G23:H23"/>
    <mergeCell ref="B24:F24"/>
    <mergeCell ref="G24:H24"/>
    <mergeCell ref="A9:H9"/>
    <mergeCell ref="A10:H10"/>
    <mergeCell ref="F11:H11"/>
    <mergeCell ref="F12:H12"/>
    <mergeCell ref="F13:H13"/>
    <mergeCell ref="F14:H14"/>
    <mergeCell ref="F15:H15"/>
    <mergeCell ref="F16:H16"/>
    <mergeCell ref="F17:H17"/>
    <mergeCell ref="A1:H1"/>
    <mergeCell ref="A3:H3"/>
    <mergeCell ref="A4:E4"/>
    <mergeCell ref="F4:H4"/>
    <mergeCell ref="A5:E5"/>
    <mergeCell ref="F5:H5"/>
    <mergeCell ref="A6:H6"/>
    <mergeCell ref="A7:H7"/>
    <mergeCell ref="A8:H8"/>
  </mergeCells>
  <pageMargins left="0.51180555555555596" right="0.51180555555555596" top="0.78749999999999998" bottom="0.78749999999999998" header="0.511811023622047" footer="0.511811023622047"/>
  <pageSetup paperSize="9" scale="56" fitToHeight="0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09"/>
  <sheetViews>
    <sheetView showGridLines="0" zoomScale="80" zoomScaleNormal="80" workbookViewId="0">
      <selection activeCell="I13" sqref="I13"/>
    </sheetView>
  </sheetViews>
  <sheetFormatPr defaultColWidth="8.77734375" defaultRowHeight="14.4" x14ac:dyDescent="0.3"/>
  <cols>
    <col min="1" max="1" width="39.77734375" customWidth="1"/>
    <col min="2" max="2" width="15.21875" customWidth="1"/>
    <col min="3" max="3" width="14.77734375" customWidth="1"/>
    <col min="4" max="4" width="20" customWidth="1"/>
    <col min="5" max="5" width="18.5546875" customWidth="1"/>
    <col min="6" max="6" width="17.21875" customWidth="1"/>
    <col min="7" max="7" width="13.21875" customWidth="1"/>
    <col min="8" max="8" width="15.5546875" customWidth="1"/>
    <col min="9" max="9" width="4.77734375" customWidth="1"/>
    <col min="10" max="10" width="15.21875" customWidth="1"/>
    <col min="249" max="249" width="39.77734375" customWidth="1"/>
    <col min="250" max="250" width="14.21875" customWidth="1"/>
    <col min="251" max="251" width="12.77734375" customWidth="1"/>
    <col min="252" max="252" width="14" customWidth="1"/>
    <col min="253" max="253" width="15.5546875" customWidth="1"/>
    <col min="254" max="254" width="14.77734375" customWidth="1"/>
    <col min="505" max="505" width="39.77734375" customWidth="1"/>
    <col min="506" max="506" width="14.21875" customWidth="1"/>
    <col min="507" max="507" width="12.77734375" customWidth="1"/>
    <col min="508" max="508" width="14" customWidth="1"/>
    <col min="509" max="509" width="15.5546875" customWidth="1"/>
    <col min="510" max="510" width="14.77734375" customWidth="1"/>
    <col min="761" max="761" width="39.77734375" customWidth="1"/>
    <col min="762" max="762" width="14.21875" customWidth="1"/>
    <col min="763" max="763" width="12.77734375" customWidth="1"/>
    <col min="764" max="764" width="14" customWidth="1"/>
    <col min="765" max="765" width="15.5546875" customWidth="1"/>
    <col min="766" max="766" width="14.77734375" customWidth="1"/>
    <col min="1017" max="1017" width="39.77734375" customWidth="1"/>
    <col min="1018" max="1018" width="14.21875" customWidth="1"/>
    <col min="1019" max="1019" width="12.77734375" customWidth="1"/>
    <col min="1020" max="1020" width="14" customWidth="1"/>
    <col min="1021" max="1021" width="15.5546875" customWidth="1"/>
    <col min="1022" max="1022" width="14.77734375" customWidth="1"/>
    <col min="1273" max="1273" width="39.77734375" customWidth="1"/>
    <col min="1274" max="1274" width="14.21875" customWidth="1"/>
    <col min="1275" max="1275" width="12.77734375" customWidth="1"/>
    <col min="1276" max="1276" width="14" customWidth="1"/>
    <col min="1277" max="1277" width="15.5546875" customWidth="1"/>
    <col min="1278" max="1278" width="14.77734375" customWidth="1"/>
    <col min="1529" max="1529" width="39.77734375" customWidth="1"/>
    <col min="1530" max="1530" width="14.21875" customWidth="1"/>
    <col min="1531" max="1531" width="12.77734375" customWidth="1"/>
    <col min="1532" max="1532" width="14" customWidth="1"/>
    <col min="1533" max="1533" width="15.5546875" customWidth="1"/>
    <col min="1534" max="1534" width="14.77734375" customWidth="1"/>
    <col min="1785" max="1785" width="39.77734375" customWidth="1"/>
    <col min="1786" max="1786" width="14.21875" customWidth="1"/>
    <col min="1787" max="1787" width="12.77734375" customWidth="1"/>
    <col min="1788" max="1788" width="14" customWidth="1"/>
    <col min="1789" max="1789" width="15.5546875" customWidth="1"/>
    <col min="1790" max="1790" width="14.77734375" customWidth="1"/>
    <col min="2041" max="2041" width="39.77734375" customWidth="1"/>
    <col min="2042" max="2042" width="14.21875" customWidth="1"/>
    <col min="2043" max="2043" width="12.77734375" customWidth="1"/>
    <col min="2044" max="2044" width="14" customWidth="1"/>
    <col min="2045" max="2045" width="15.5546875" customWidth="1"/>
    <col min="2046" max="2046" width="14.77734375" customWidth="1"/>
    <col min="2297" max="2297" width="39.77734375" customWidth="1"/>
    <col min="2298" max="2298" width="14.21875" customWidth="1"/>
    <col min="2299" max="2299" width="12.77734375" customWidth="1"/>
    <col min="2300" max="2300" width="14" customWidth="1"/>
    <col min="2301" max="2301" width="15.5546875" customWidth="1"/>
    <col min="2302" max="2302" width="14.77734375" customWidth="1"/>
    <col min="2553" max="2553" width="39.77734375" customWidth="1"/>
    <col min="2554" max="2554" width="14.21875" customWidth="1"/>
    <col min="2555" max="2555" width="12.77734375" customWidth="1"/>
    <col min="2556" max="2556" width="14" customWidth="1"/>
    <col min="2557" max="2557" width="15.5546875" customWidth="1"/>
    <col min="2558" max="2558" width="14.77734375" customWidth="1"/>
    <col min="2809" max="2809" width="39.77734375" customWidth="1"/>
    <col min="2810" max="2810" width="14.21875" customWidth="1"/>
    <col min="2811" max="2811" width="12.77734375" customWidth="1"/>
    <col min="2812" max="2812" width="14" customWidth="1"/>
    <col min="2813" max="2813" width="15.5546875" customWidth="1"/>
    <col min="2814" max="2814" width="14.77734375" customWidth="1"/>
    <col min="3065" max="3065" width="39.77734375" customWidth="1"/>
    <col min="3066" max="3066" width="14.21875" customWidth="1"/>
    <col min="3067" max="3067" width="12.77734375" customWidth="1"/>
    <col min="3068" max="3068" width="14" customWidth="1"/>
    <col min="3069" max="3069" width="15.5546875" customWidth="1"/>
    <col min="3070" max="3070" width="14.77734375" customWidth="1"/>
    <col min="3321" max="3321" width="39.77734375" customWidth="1"/>
    <col min="3322" max="3322" width="14.21875" customWidth="1"/>
    <col min="3323" max="3323" width="12.77734375" customWidth="1"/>
    <col min="3324" max="3324" width="14" customWidth="1"/>
    <col min="3325" max="3325" width="15.5546875" customWidth="1"/>
    <col min="3326" max="3326" width="14.77734375" customWidth="1"/>
    <col min="3577" max="3577" width="39.77734375" customWidth="1"/>
    <col min="3578" max="3578" width="14.21875" customWidth="1"/>
    <col min="3579" max="3579" width="12.77734375" customWidth="1"/>
    <col min="3580" max="3580" width="14" customWidth="1"/>
    <col min="3581" max="3581" width="15.5546875" customWidth="1"/>
    <col min="3582" max="3582" width="14.77734375" customWidth="1"/>
    <col min="3833" max="3833" width="39.77734375" customWidth="1"/>
    <col min="3834" max="3834" width="14.21875" customWidth="1"/>
    <col min="3835" max="3835" width="12.77734375" customWidth="1"/>
    <col min="3836" max="3836" width="14" customWidth="1"/>
    <col min="3837" max="3837" width="15.5546875" customWidth="1"/>
    <col min="3838" max="3838" width="14.77734375" customWidth="1"/>
    <col min="4089" max="4089" width="39.77734375" customWidth="1"/>
    <col min="4090" max="4090" width="14.21875" customWidth="1"/>
    <col min="4091" max="4091" width="12.77734375" customWidth="1"/>
    <col min="4092" max="4092" width="14" customWidth="1"/>
    <col min="4093" max="4093" width="15.5546875" customWidth="1"/>
    <col min="4094" max="4094" width="14.77734375" customWidth="1"/>
    <col min="4345" max="4345" width="39.77734375" customWidth="1"/>
    <col min="4346" max="4346" width="14.21875" customWidth="1"/>
    <col min="4347" max="4347" width="12.77734375" customWidth="1"/>
    <col min="4348" max="4348" width="14" customWidth="1"/>
    <col min="4349" max="4349" width="15.5546875" customWidth="1"/>
    <col min="4350" max="4350" width="14.77734375" customWidth="1"/>
    <col min="4601" max="4601" width="39.77734375" customWidth="1"/>
    <col min="4602" max="4602" width="14.21875" customWidth="1"/>
    <col min="4603" max="4603" width="12.77734375" customWidth="1"/>
    <col min="4604" max="4604" width="14" customWidth="1"/>
    <col min="4605" max="4605" width="15.5546875" customWidth="1"/>
    <col min="4606" max="4606" width="14.77734375" customWidth="1"/>
    <col min="4857" max="4857" width="39.77734375" customWidth="1"/>
    <col min="4858" max="4858" width="14.21875" customWidth="1"/>
    <col min="4859" max="4859" width="12.77734375" customWidth="1"/>
    <col min="4860" max="4860" width="14" customWidth="1"/>
    <col min="4861" max="4861" width="15.5546875" customWidth="1"/>
    <col min="4862" max="4862" width="14.77734375" customWidth="1"/>
    <col min="5113" max="5113" width="39.77734375" customWidth="1"/>
    <col min="5114" max="5114" width="14.21875" customWidth="1"/>
    <col min="5115" max="5115" width="12.77734375" customWidth="1"/>
    <col min="5116" max="5116" width="14" customWidth="1"/>
    <col min="5117" max="5117" width="15.5546875" customWidth="1"/>
    <col min="5118" max="5118" width="14.77734375" customWidth="1"/>
    <col min="5369" max="5369" width="39.77734375" customWidth="1"/>
    <col min="5370" max="5370" width="14.21875" customWidth="1"/>
    <col min="5371" max="5371" width="12.77734375" customWidth="1"/>
    <col min="5372" max="5372" width="14" customWidth="1"/>
    <col min="5373" max="5373" width="15.5546875" customWidth="1"/>
    <col min="5374" max="5374" width="14.77734375" customWidth="1"/>
    <col min="5625" max="5625" width="39.77734375" customWidth="1"/>
    <col min="5626" max="5626" width="14.21875" customWidth="1"/>
    <col min="5627" max="5627" width="12.77734375" customWidth="1"/>
    <col min="5628" max="5628" width="14" customWidth="1"/>
    <col min="5629" max="5629" width="15.5546875" customWidth="1"/>
    <col min="5630" max="5630" width="14.77734375" customWidth="1"/>
    <col min="5881" max="5881" width="39.77734375" customWidth="1"/>
    <col min="5882" max="5882" width="14.21875" customWidth="1"/>
    <col min="5883" max="5883" width="12.77734375" customWidth="1"/>
    <col min="5884" max="5884" width="14" customWidth="1"/>
    <col min="5885" max="5885" width="15.5546875" customWidth="1"/>
    <col min="5886" max="5886" width="14.77734375" customWidth="1"/>
    <col min="6137" max="6137" width="39.77734375" customWidth="1"/>
    <col min="6138" max="6138" width="14.21875" customWidth="1"/>
    <col min="6139" max="6139" width="12.77734375" customWidth="1"/>
    <col min="6140" max="6140" width="14" customWidth="1"/>
    <col min="6141" max="6141" width="15.5546875" customWidth="1"/>
    <col min="6142" max="6142" width="14.77734375" customWidth="1"/>
    <col min="6393" max="6393" width="39.77734375" customWidth="1"/>
    <col min="6394" max="6394" width="14.21875" customWidth="1"/>
    <col min="6395" max="6395" width="12.77734375" customWidth="1"/>
    <col min="6396" max="6396" width="14" customWidth="1"/>
    <col min="6397" max="6397" width="15.5546875" customWidth="1"/>
    <col min="6398" max="6398" width="14.77734375" customWidth="1"/>
    <col min="6649" max="6649" width="39.77734375" customWidth="1"/>
    <col min="6650" max="6650" width="14.21875" customWidth="1"/>
    <col min="6651" max="6651" width="12.77734375" customWidth="1"/>
    <col min="6652" max="6652" width="14" customWidth="1"/>
    <col min="6653" max="6653" width="15.5546875" customWidth="1"/>
    <col min="6654" max="6654" width="14.77734375" customWidth="1"/>
    <col min="6905" max="6905" width="39.77734375" customWidth="1"/>
    <col min="6906" max="6906" width="14.21875" customWidth="1"/>
    <col min="6907" max="6907" width="12.77734375" customWidth="1"/>
    <col min="6908" max="6908" width="14" customWidth="1"/>
    <col min="6909" max="6909" width="15.5546875" customWidth="1"/>
    <col min="6910" max="6910" width="14.77734375" customWidth="1"/>
    <col min="7161" max="7161" width="39.77734375" customWidth="1"/>
    <col min="7162" max="7162" width="14.21875" customWidth="1"/>
    <col min="7163" max="7163" width="12.77734375" customWidth="1"/>
    <col min="7164" max="7164" width="14" customWidth="1"/>
    <col min="7165" max="7165" width="15.5546875" customWidth="1"/>
    <col min="7166" max="7166" width="14.77734375" customWidth="1"/>
    <col min="7417" max="7417" width="39.77734375" customWidth="1"/>
    <col min="7418" max="7418" width="14.21875" customWidth="1"/>
    <col min="7419" max="7419" width="12.77734375" customWidth="1"/>
    <col min="7420" max="7420" width="14" customWidth="1"/>
    <col min="7421" max="7421" width="15.5546875" customWidth="1"/>
    <col min="7422" max="7422" width="14.77734375" customWidth="1"/>
    <col min="7673" max="7673" width="39.77734375" customWidth="1"/>
    <col min="7674" max="7674" width="14.21875" customWidth="1"/>
    <col min="7675" max="7675" width="12.77734375" customWidth="1"/>
    <col min="7676" max="7676" width="14" customWidth="1"/>
    <col min="7677" max="7677" width="15.5546875" customWidth="1"/>
    <col min="7678" max="7678" width="14.77734375" customWidth="1"/>
    <col min="7929" max="7929" width="39.77734375" customWidth="1"/>
    <col min="7930" max="7930" width="14.21875" customWidth="1"/>
    <col min="7931" max="7931" width="12.77734375" customWidth="1"/>
    <col min="7932" max="7932" width="14" customWidth="1"/>
    <col min="7933" max="7933" width="15.5546875" customWidth="1"/>
    <col min="7934" max="7934" width="14.77734375" customWidth="1"/>
    <col min="8185" max="8185" width="39.77734375" customWidth="1"/>
    <col min="8186" max="8186" width="14.21875" customWidth="1"/>
    <col min="8187" max="8187" width="12.77734375" customWidth="1"/>
    <col min="8188" max="8188" width="14" customWidth="1"/>
    <col min="8189" max="8189" width="15.5546875" customWidth="1"/>
    <col min="8190" max="8190" width="14.77734375" customWidth="1"/>
    <col min="8441" max="8441" width="39.77734375" customWidth="1"/>
    <col min="8442" max="8442" width="14.21875" customWidth="1"/>
    <col min="8443" max="8443" width="12.77734375" customWidth="1"/>
    <col min="8444" max="8444" width="14" customWidth="1"/>
    <col min="8445" max="8445" width="15.5546875" customWidth="1"/>
    <col min="8446" max="8446" width="14.77734375" customWidth="1"/>
    <col min="8697" max="8697" width="39.77734375" customWidth="1"/>
    <col min="8698" max="8698" width="14.21875" customWidth="1"/>
    <col min="8699" max="8699" width="12.77734375" customWidth="1"/>
    <col min="8700" max="8700" width="14" customWidth="1"/>
    <col min="8701" max="8701" width="15.5546875" customWidth="1"/>
    <col min="8702" max="8702" width="14.77734375" customWidth="1"/>
    <col min="8953" max="8953" width="39.77734375" customWidth="1"/>
    <col min="8954" max="8954" width="14.21875" customWidth="1"/>
    <col min="8955" max="8955" width="12.77734375" customWidth="1"/>
    <col min="8956" max="8956" width="14" customWidth="1"/>
    <col min="8957" max="8957" width="15.5546875" customWidth="1"/>
    <col min="8958" max="8958" width="14.77734375" customWidth="1"/>
    <col min="9209" max="9209" width="39.77734375" customWidth="1"/>
    <col min="9210" max="9210" width="14.21875" customWidth="1"/>
    <col min="9211" max="9211" width="12.77734375" customWidth="1"/>
    <col min="9212" max="9212" width="14" customWidth="1"/>
    <col min="9213" max="9213" width="15.5546875" customWidth="1"/>
    <col min="9214" max="9214" width="14.77734375" customWidth="1"/>
    <col min="9465" max="9465" width="39.77734375" customWidth="1"/>
    <col min="9466" max="9466" width="14.21875" customWidth="1"/>
    <col min="9467" max="9467" width="12.77734375" customWidth="1"/>
    <col min="9468" max="9468" width="14" customWidth="1"/>
    <col min="9469" max="9469" width="15.5546875" customWidth="1"/>
    <col min="9470" max="9470" width="14.77734375" customWidth="1"/>
    <col min="9721" max="9721" width="39.77734375" customWidth="1"/>
    <col min="9722" max="9722" width="14.21875" customWidth="1"/>
    <col min="9723" max="9723" width="12.77734375" customWidth="1"/>
    <col min="9724" max="9724" width="14" customWidth="1"/>
    <col min="9725" max="9725" width="15.5546875" customWidth="1"/>
    <col min="9726" max="9726" width="14.77734375" customWidth="1"/>
    <col min="9977" max="9977" width="39.77734375" customWidth="1"/>
    <col min="9978" max="9978" width="14.21875" customWidth="1"/>
    <col min="9979" max="9979" width="12.77734375" customWidth="1"/>
    <col min="9980" max="9980" width="14" customWidth="1"/>
    <col min="9981" max="9981" width="15.5546875" customWidth="1"/>
    <col min="9982" max="9982" width="14.77734375" customWidth="1"/>
    <col min="10233" max="10233" width="39.77734375" customWidth="1"/>
    <col min="10234" max="10234" width="14.21875" customWidth="1"/>
    <col min="10235" max="10235" width="12.77734375" customWidth="1"/>
    <col min="10236" max="10236" width="14" customWidth="1"/>
    <col min="10237" max="10237" width="15.5546875" customWidth="1"/>
    <col min="10238" max="10238" width="14.77734375" customWidth="1"/>
    <col min="10489" max="10489" width="39.77734375" customWidth="1"/>
    <col min="10490" max="10490" width="14.21875" customWidth="1"/>
    <col min="10491" max="10491" width="12.77734375" customWidth="1"/>
    <col min="10492" max="10492" width="14" customWidth="1"/>
    <col min="10493" max="10493" width="15.5546875" customWidth="1"/>
    <col min="10494" max="10494" width="14.77734375" customWidth="1"/>
    <col min="10745" max="10745" width="39.77734375" customWidth="1"/>
    <col min="10746" max="10746" width="14.21875" customWidth="1"/>
    <col min="10747" max="10747" width="12.77734375" customWidth="1"/>
    <col min="10748" max="10748" width="14" customWidth="1"/>
    <col min="10749" max="10749" width="15.5546875" customWidth="1"/>
    <col min="10750" max="10750" width="14.77734375" customWidth="1"/>
    <col min="11001" max="11001" width="39.77734375" customWidth="1"/>
    <col min="11002" max="11002" width="14.21875" customWidth="1"/>
    <col min="11003" max="11003" width="12.77734375" customWidth="1"/>
    <col min="11004" max="11004" width="14" customWidth="1"/>
    <col min="11005" max="11005" width="15.5546875" customWidth="1"/>
    <col min="11006" max="11006" width="14.77734375" customWidth="1"/>
    <col min="11257" max="11257" width="39.77734375" customWidth="1"/>
    <col min="11258" max="11258" width="14.21875" customWidth="1"/>
    <col min="11259" max="11259" width="12.77734375" customWidth="1"/>
    <col min="11260" max="11260" width="14" customWidth="1"/>
    <col min="11261" max="11261" width="15.5546875" customWidth="1"/>
    <col min="11262" max="11262" width="14.77734375" customWidth="1"/>
    <col min="11513" max="11513" width="39.77734375" customWidth="1"/>
    <col min="11514" max="11514" width="14.21875" customWidth="1"/>
    <col min="11515" max="11515" width="12.77734375" customWidth="1"/>
    <col min="11516" max="11516" width="14" customWidth="1"/>
    <col min="11517" max="11517" width="15.5546875" customWidth="1"/>
    <col min="11518" max="11518" width="14.77734375" customWidth="1"/>
    <col min="11769" max="11769" width="39.77734375" customWidth="1"/>
    <col min="11770" max="11770" width="14.21875" customWidth="1"/>
    <col min="11771" max="11771" width="12.77734375" customWidth="1"/>
    <col min="11772" max="11772" width="14" customWidth="1"/>
    <col min="11773" max="11773" width="15.5546875" customWidth="1"/>
    <col min="11774" max="11774" width="14.77734375" customWidth="1"/>
    <col min="12025" max="12025" width="39.77734375" customWidth="1"/>
    <col min="12026" max="12026" width="14.21875" customWidth="1"/>
    <col min="12027" max="12027" width="12.77734375" customWidth="1"/>
    <col min="12028" max="12028" width="14" customWidth="1"/>
    <col min="12029" max="12029" width="15.5546875" customWidth="1"/>
    <col min="12030" max="12030" width="14.77734375" customWidth="1"/>
    <col min="12281" max="12281" width="39.77734375" customWidth="1"/>
    <col min="12282" max="12282" width="14.21875" customWidth="1"/>
    <col min="12283" max="12283" width="12.77734375" customWidth="1"/>
    <col min="12284" max="12284" width="14" customWidth="1"/>
    <col min="12285" max="12285" width="15.5546875" customWidth="1"/>
    <col min="12286" max="12286" width="14.77734375" customWidth="1"/>
    <col min="12537" max="12537" width="39.77734375" customWidth="1"/>
    <col min="12538" max="12538" width="14.21875" customWidth="1"/>
    <col min="12539" max="12539" width="12.77734375" customWidth="1"/>
    <col min="12540" max="12540" width="14" customWidth="1"/>
    <col min="12541" max="12541" width="15.5546875" customWidth="1"/>
    <col min="12542" max="12542" width="14.77734375" customWidth="1"/>
    <col min="12793" max="12793" width="39.77734375" customWidth="1"/>
    <col min="12794" max="12794" width="14.21875" customWidth="1"/>
    <col min="12795" max="12795" width="12.77734375" customWidth="1"/>
    <col min="12796" max="12796" width="14" customWidth="1"/>
    <col min="12797" max="12797" width="15.5546875" customWidth="1"/>
    <col min="12798" max="12798" width="14.77734375" customWidth="1"/>
    <col min="13049" max="13049" width="39.77734375" customWidth="1"/>
    <col min="13050" max="13050" width="14.21875" customWidth="1"/>
    <col min="13051" max="13051" width="12.77734375" customWidth="1"/>
    <col min="13052" max="13052" width="14" customWidth="1"/>
    <col min="13053" max="13053" width="15.5546875" customWidth="1"/>
    <col min="13054" max="13054" width="14.77734375" customWidth="1"/>
    <col min="13305" max="13305" width="39.77734375" customWidth="1"/>
    <col min="13306" max="13306" width="14.21875" customWidth="1"/>
    <col min="13307" max="13307" width="12.77734375" customWidth="1"/>
    <col min="13308" max="13308" width="14" customWidth="1"/>
    <col min="13309" max="13309" width="15.5546875" customWidth="1"/>
    <col min="13310" max="13310" width="14.77734375" customWidth="1"/>
    <col min="13561" max="13561" width="39.77734375" customWidth="1"/>
    <col min="13562" max="13562" width="14.21875" customWidth="1"/>
    <col min="13563" max="13563" width="12.77734375" customWidth="1"/>
    <col min="13564" max="13564" width="14" customWidth="1"/>
    <col min="13565" max="13565" width="15.5546875" customWidth="1"/>
    <col min="13566" max="13566" width="14.77734375" customWidth="1"/>
    <col min="13817" max="13817" width="39.77734375" customWidth="1"/>
    <col min="13818" max="13818" width="14.21875" customWidth="1"/>
    <col min="13819" max="13819" width="12.77734375" customWidth="1"/>
    <col min="13820" max="13820" width="14" customWidth="1"/>
    <col min="13821" max="13821" width="15.5546875" customWidth="1"/>
    <col min="13822" max="13822" width="14.77734375" customWidth="1"/>
    <col min="14073" max="14073" width="39.77734375" customWidth="1"/>
    <col min="14074" max="14074" width="14.21875" customWidth="1"/>
    <col min="14075" max="14075" width="12.77734375" customWidth="1"/>
    <col min="14076" max="14076" width="14" customWidth="1"/>
    <col min="14077" max="14077" width="15.5546875" customWidth="1"/>
    <col min="14078" max="14078" width="14.77734375" customWidth="1"/>
    <col min="14329" max="14329" width="39.77734375" customWidth="1"/>
    <col min="14330" max="14330" width="14.21875" customWidth="1"/>
    <col min="14331" max="14331" width="12.77734375" customWidth="1"/>
    <col min="14332" max="14332" width="14" customWidth="1"/>
    <col min="14333" max="14333" width="15.5546875" customWidth="1"/>
    <col min="14334" max="14334" width="14.77734375" customWidth="1"/>
    <col min="14585" max="14585" width="39.77734375" customWidth="1"/>
    <col min="14586" max="14586" width="14.21875" customWidth="1"/>
    <col min="14587" max="14587" width="12.77734375" customWidth="1"/>
    <col min="14588" max="14588" width="14" customWidth="1"/>
    <col min="14589" max="14589" width="15.5546875" customWidth="1"/>
    <col min="14590" max="14590" width="14.77734375" customWidth="1"/>
    <col min="14841" max="14841" width="39.77734375" customWidth="1"/>
    <col min="14842" max="14842" width="14.21875" customWidth="1"/>
    <col min="14843" max="14843" width="12.77734375" customWidth="1"/>
    <col min="14844" max="14844" width="14" customWidth="1"/>
    <col min="14845" max="14845" width="15.5546875" customWidth="1"/>
    <col min="14846" max="14846" width="14.77734375" customWidth="1"/>
    <col min="15097" max="15097" width="39.77734375" customWidth="1"/>
    <col min="15098" max="15098" width="14.21875" customWidth="1"/>
    <col min="15099" max="15099" width="12.77734375" customWidth="1"/>
    <col min="15100" max="15100" width="14" customWidth="1"/>
    <col min="15101" max="15101" width="15.5546875" customWidth="1"/>
    <col min="15102" max="15102" width="14.77734375" customWidth="1"/>
    <col min="15353" max="15353" width="39.77734375" customWidth="1"/>
    <col min="15354" max="15354" width="14.21875" customWidth="1"/>
    <col min="15355" max="15355" width="12.77734375" customWidth="1"/>
    <col min="15356" max="15356" width="14" customWidth="1"/>
    <col min="15357" max="15357" width="15.5546875" customWidth="1"/>
    <col min="15358" max="15358" width="14.77734375" customWidth="1"/>
    <col min="15609" max="15609" width="39.77734375" customWidth="1"/>
    <col min="15610" max="15610" width="14.21875" customWidth="1"/>
    <col min="15611" max="15611" width="12.77734375" customWidth="1"/>
    <col min="15612" max="15612" width="14" customWidth="1"/>
    <col min="15613" max="15613" width="15.5546875" customWidth="1"/>
    <col min="15614" max="15614" width="14.77734375" customWidth="1"/>
    <col min="15865" max="15865" width="39.77734375" customWidth="1"/>
    <col min="15866" max="15866" width="14.21875" customWidth="1"/>
    <col min="15867" max="15867" width="12.77734375" customWidth="1"/>
    <col min="15868" max="15868" width="14" customWidth="1"/>
    <col min="15869" max="15869" width="15.5546875" customWidth="1"/>
    <col min="15870" max="15870" width="14.77734375" customWidth="1"/>
    <col min="16121" max="16121" width="39.77734375" customWidth="1"/>
    <col min="16122" max="16122" width="14.21875" customWidth="1"/>
    <col min="16123" max="16123" width="12.77734375" customWidth="1"/>
    <col min="16124" max="16124" width="14" customWidth="1"/>
    <col min="16125" max="16125" width="15.5546875" customWidth="1"/>
    <col min="16126" max="16126" width="14.77734375" customWidth="1"/>
  </cols>
  <sheetData>
    <row r="1" spans="1:8" ht="34.5" customHeight="1" x14ac:dyDescent="0.3">
      <c r="A1" s="388" t="s">
        <v>570</v>
      </c>
      <c r="B1" s="388"/>
      <c r="C1" s="388"/>
      <c r="D1" s="388"/>
      <c r="E1" s="388"/>
      <c r="F1" s="388"/>
      <c r="G1" s="257"/>
      <c r="H1" s="389"/>
    </row>
    <row r="2" spans="1:8" ht="19.5" customHeight="1" x14ac:dyDescent="0.3">
      <c r="A2" s="102" t="s">
        <v>206</v>
      </c>
      <c r="B2" s="102" t="s">
        <v>207</v>
      </c>
      <c r="C2" s="102" t="s">
        <v>208</v>
      </c>
      <c r="D2" s="102" t="s">
        <v>209</v>
      </c>
      <c r="E2" s="102" t="s">
        <v>210</v>
      </c>
      <c r="F2" s="102" t="s">
        <v>211</v>
      </c>
      <c r="G2" s="258"/>
      <c r="H2" s="389"/>
    </row>
    <row r="3" spans="1:8" ht="15.6" x14ac:dyDescent="0.3">
      <c r="A3" s="118" t="s">
        <v>212</v>
      </c>
      <c r="B3" s="113" t="s">
        <v>213</v>
      </c>
      <c r="C3" s="113">
        <v>27</v>
      </c>
      <c r="D3" s="119">
        <v>44.02</v>
      </c>
      <c r="E3" s="120">
        <f t="shared" ref="E3:E37" si="0">ROUND(F3/12,2)</f>
        <v>99.05</v>
      </c>
      <c r="F3" s="120">
        <f>ROUND(C3*D3,2)</f>
        <v>1188.54</v>
      </c>
      <c r="G3" s="257"/>
      <c r="H3" s="259"/>
    </row>
    <row r="4" spans="1:8" x14ac:dyDescent="0.3">
      <c r="A4" s="118" t="s">
        <v>252</v>
      </c>
      <c r="B4" s="113" t="s">
        <v>417</v>
      </c>
      <c r="C4" s="113">
        <v>6</v>
      </c>
      <c r="D4" s="119">
        <v>18.25</v>
      </c>
      <c r="E4" s="120">
        <f t="shared" si="0"/>
        <v>9.1300000000000008</v>
      </c>
      <c r="F4" s="120">
        <f t="shared" ref="F4:F37" si="1">ROUND(C4*D4,2)</f>
        <v>109.5</v>
      </c>
      <c r="G4" s="260"/>
      <c r="H4" s="259"/>
    </row>
    <row r="5" spans="1:8" x14ac:dyDescent="0.3">
      <c r="A5" s="118" t="s">
        <v>234</v>
      </c>
      <c r="B5" s="113" t="s">
        <v>213</v>
      </c>
      <c r="C5" s="113">
        <v>27</v>
      </c>
      <c r="D5" s="119">
        <v>2.5</v>
      </c>
      <c r="E5" s="120">
        <f t="shared" si="0"/>
        <v>5.63</v>
      </c>
      <c r="F5" s="120">
        <f t="shared" si="1"/>
        <v>67.5</v>
      </c>
      <c r="H5" s="108"/>
    </row>
    <row r="6" spans="1:8" x14ac:dyDescent="0.3">
      <c r="A6" s="104" t="s">
        <v>233</v>
      </c>
      <c r="B6" s="105" t="s">
        <v>412</v>
      </c>
      <c r="C6" s="105">
        <v>6</v>
      </c>
      <c r="D6" s="261">
        <v>11.8</v>
      </c>
      <c r="E6" s="107">
        <f t="shared" si="0"/>
        <v>5.9</v>
      </c>
      <c r="F6" s="107">
        <f t="shared" si="1"/>
        <v>70.8</v>
      </c>
      <c r="H6" s="108"/>
    </row>
    <row r="7" spans="1:8" x14ac:dyDescent="0.3">
      <c r="A7" s="109" t="s">
        <v>221</v>
      </c>
      <c r="B7" s="105" t="s">
        <v>239</v>
      </c>
      <c r="C7" s="110">
        <v>4</v>
      </c>
      <c r="D7" s="106">
        <v>143.38999999999999</v>
      </c>
      <c r="E7" s="107">
        <f t="shared" si="0"/>
        <v>47.8</v>
      </c>
      <c r="F7" s="107">
        <f t="shared" si="1"/>
        <v>573.55999999999995</v>
      </c>
      <c r="H7" s="108"/>
    </row>
    <row r="8" spans="1:8" x14ac:dyDescent="0.3">
      <c r="A8" s="109" t="s">
        <v>219</v>
      </c>
      <c r="B8" s="111" t="s">
        <v>413</v>
      </c>
      <c r="C8" s="110">
        <v>5</v>
      </c>
      <c r="D8" s="106">
        <v>41.693333333333335</v>
      </c>
      <c r="E8" s="107">
        <f t="shared" si="0"/>
        <v>17.37</v>
      </c>
      <c r="F8" s="107">
        <f t="shared" si="1"/>
        <v>208.47</v>
      </c>
      <c r="H8" s="108"/>
    </row>
    <row r="9" spans="1:8" x14ac:dyDescent="0.3">
      <c r="A9" s="112" t="s">
        <v>242</v>
      </c>
      <c r="B9" s="113" t="s">
        <v>414</v>
      </c>
      <c r="C9" s="114">
        <v>12</v>
      </c>
      <c r="D9" s="106">
        <v>81.933333333333337</v>
      </c>
      <c r="E9" s="107">
        <f t="shared" si="0"/>
        <v>81.93</v>
      </c>
      <c r="F9" s="107">
        <f t="shared" si="1"/>
        <v>983.2</v>
      </c>
      <c r="H9" s="108"/>
    </row>
    <row r="10" spans="1:8" x14ac:dyDescent="0.3">
      <c r="A10" s="109" t="s">
        <v>216</v>
      </c>
      <c r="B10" s="105" t="s">
        <v>416</v>
      </c>
      <c r="C10" s="110">
        <v>7</v>
      </c>
      <c r="D10" s="106">
        <v>139.45000000000002</v>
      </c>
      <c r="E10" s="107">
        <f t="shared" si="0"/>
        <v>81.349999999999994</v>
      </c>
      <c r="F10" s="107">
        <f t="shared" si="1"/>
        <v>976.15</v>
      </c>
      <c r="H10" s="108"/>
    </row>
    <row r="11" spans="1:8" x14ac:dyDescent="0.3">
      <c r="A11" s="109" t="s">
        <v>227</v>
      </c>
      <c r="B11" s="110" t="s">
        <v>416</v>
      </c>
      <c r="C11" s="110">
        <v>19</v>
      </c>
      <c r="D11" s="106">
        <v>8.64</v>
      </c>
      <c r="E11" s="107">
        <f t="shared" si="0"/>
        <v>13.68</v>
      </c>
      <c r="F11" s="107">
        <f t="shared" si="1"/>
        <v>164.16</v>
      </c>
      <c r="H11" s="108"/>
    </row>
    <row r="12" spans="1:8" x14ac:dyDescent="0.3">
      <c r="A12" s="109" t="s">
        <v>224</v>
      </c>
      <c r="B12" s="110" t="s">
        <v>415</v>
      </c>
      <c r="C12" s="110">
        <v>21</v>
      </c>
      <c r="D12" s="106">
        <v>10.842666666666668</v>
      </c>
      <c r="E12" s="107">
        <f t="shared" si="0"/>
        <v>18.98</v>
      </c>
      <c r="F12" s="107">
        <f t="shared" si="1"/>
        <v>227.7</v>
      </c>
      <c r="H12" s="108"/>
    </row>
    <row r="13" spans="1:8" x14ac:dyDescent="0.3">
      <c r="A13" s="109" t="s">
        <v>214</v>
      </c>
      <c r="B13" s="110" t="s">
        <v>416</v>
      </c>
      <c r="C13" s="110">
        <v>23</v>
      </c>
      <c r="D13" s="106">
        <v>12.52</v>
      </c>
      <c r="E13" s="107">
        <f t="shared" si="0"/>
        <v>24</v>
      </c>
      <c r="F13" s="107">
        <f t="shared" si="1"/>
        <v>287.95999999999998</v>
      </c>
      <c r="H13" s="108"/>
    </row>
    <row r="14" spans="1:8" x14ac:dyDescent="0.3">
      <c r="A14" s="109" t="s">
        <v>248</v>
      </c>
      <c r="B14" s="110" t="s">
        <v>229</v>
      </c>
      <c r="C14" s="110">
        <v>4</v>
      </c>
      <c r="D14" s="106">
        <v>19</v>
      </c>
      <c r="E14" s="107">
        <f t="shared" si="0"/>
        <v>6.33</v>
      </c>
      <c r="F14" s="107">
        <f t="shared" si="1"/>
        <v>76</v>
      </c>
      <c r="H14" s="108"/>
    </row>
    <row r="15" spans="1:8" x14ac:dyDescent="0.3">
      <c r="A15" s="109" t="s">
        <v>230</v>
      </c>
      <c r="B15" s="105" t="s">
        <v>229</v>
      </c>
      <c r="C15" s="110">
        <v>31</v>
      </c>
      <c r="D15" s="106">
        <v>0.89</v>
      </c>
      <c r="E15" s="107">
        <f t="shared" si="0"/>
        <v>2.2999999999999998</v>
      </c>
      <c r="F15" s="107">
        <f t="shared" si="1"/>
        <v>27.59</v>
      </c>
      <c r="H15" s="108"/>
    </row>
    <row r="16" spans="1:8" x14ac:dyDescent="0.3">
      <c r="A16" s="109" t="s">
        <v>228</v>
      </c>
      <c r="B16" s="110" t="s">
        <v>229</v>
      </c>
      <c r="C16" s="110">
        <v>38</v>
      </c>
      <c r="D16" s="106">
        <v>1.6</v>
      </c>
      <c r="E16" s="107">
        <f t="shared" si="0"/>
        <v>5.07</v>
      </c>
      <c r="F16" s="107">
        <f t="shared" si="1"/>
        <v>60.8</v>
      </c>
      <c r="H16" s="108"/>
    </row>
    <row r="17" spans="1:8" x14ac:dyDescent="0.3">
      <c r="A17" s="109" t="s">
        <v>215</v>
      </c>
      <c r="B17" s="110" t="s">
        <v>416</v>
      </c>
      <c r="C17" s="110">
        <v>8</v>
      </c>
      <c r="D17" s="106">
        <v>33.5</v>
      </c>
      <c r="E17" s="107">
        <f t="shared" si="0"/>
        <v>22.33</v>
      </c>
      <c r="F17" s="107">
        <f t="shared" si="1"/>
        <v>268</v>
      </c>
      <c r="H17" s="108"/>
    </row>
    <row r="18" spans="1:8" x14ac:dyDescent="0.3">
      <c r="A18" s="109" t="s">
        <v>246</v>
      </c>
      <c r="B18" s="110" t="s">
        <v>418</v>
      </c>
      <c r="C18" s="110">
        <v>4</v>
      </c>
      <c r="D18" s="106">
        <v>39.246666666666663</v>
      </c>
      <c r="E18" s="107">
        <f t="shared" si="0"/>
        <v>13.08</v>
      </c>
      <c r="F18" s="107">
        <f t="shared" si="1"/>
        <v>156.99</v>
      </c>
      <c r="H18" s="108"/>
    </row>
    <row r="19" spans="1:8" x14ac:dyDescent="0.3">
      <c r="A19" s="109" t="s">
        <v>236</v>
      </c>
      <c r="B19" s="110" t="s">
        <v>418</v>
      </c>
      <c r="C19" s="110">
        <v>22</v>
      </c>
      <c r="D19" s="106">
        <v>11.29</v>
      </c>
      <c r="E19" s="107">
        <f t="shared" si="0"/>
        <v>20.7</v>
      </c>
      <c r="F19" s="107">
        <f t="shared" si="1"/>
        <v>248.38</v>
      </c>
      <c r="H19" s="108"/>
    </row>
    <row r="20" spans="1:8" x14ac:dyDescent="0.3">
      <c r="A20" s="109" t="s">
        <v>218</v>
      </c>
      <c r="B20" s="110" t="s">
        <v>418</v>
      </c>
      <c r="C20" s="110">
        <v>12</v>
      </c>
      <c r="D20" s="106">
        <v>23.99</v>
      </c>
      <c r="E20" s="107">
        <f t="shared" si="0"/>
        <v>23.99</v>
      </c>
      <c r="F20" s="107">
        <f t="shared" si="1"/>
        <v>287.88</v>
      </c>
      <c r="H20" s="108"/>
    </row>
    <row r="21" spans="1:8" x14ac:dyDescent="0.3">
      <c r="A21" s="109" t="s">
        <v>217</v>
      </c>
      <c r="B21" s="110" t="s">
        <v>418</v>
      </c>
      <c r="C21" s="110">
        <v>42</v>
      </c>
      <c r="D21" s="106">
        <v>6.5</v>
      </c>
      <c r="E21" s="107">
        <f t="shared" si="0"/>
        <v>22.75</v>
      </c>
      <c r="F21" s="107">
        <f t="shared" si="1"/>
        <v>273</v>
      </c>
      <c r="H21" s="108"/>
    </row>
    <row r="22" spans="1:8" x14ac:dyDescent="0.3">
      <c r="A22" s="109" t="s">
        <v>225</v>
      </c>
      <c r="B22" s="110" t="s">
        <v>226</v>
      </c>
      <c r="C22" s="110">
        <v>47</v>
      </c>
      <c r="D22" s="106">
        <v>1.24</v>
      </c>
      <c r="E22" s="107">
        <f t="shared" si="0"/>
        <v>4.8600000000000003</v>
      </c>
      <c r="F22" s="107">
        <f t="shared" si="1"/>
        <v>58.28</v>
      </c>
      <c r="H22" s="108"/>
    </row>
    <row r="23" spans="1:8" x14ac:dyDescent="0.3">
      <c r="A23" s="109" t="s">
        <v>247</v>
      </c>
      <c r="B23" s="105" t="s">
        <v>419</v>
      </c>
      <c r="C23" s="110">
        <v>2</v>
      </c>
      <c r="D23" s="106">
        <v>29</v>
      </c>
      <c r="E23" s="107">
        <f t="shared" si="0"/>
        <v>4.83</v>
      </c>
      <c r="F23" s="107">
        <f t="shared" si="1"/>
        <v>58</v>
      </c>
      <c r="H23" s="108"/>
    </row>
    <row r="24" spans="1:8" x14ac:dyDescent="0.3">
      <c r="A24" s="109" t="s">
        <v>237</v>
      </c>
      <c r="B24" s="110" t="s">
        <v>229</v>
      </c>
      <c r="C24" s="110">
        <v>48</v>
      </c>
      <c r="D24" s="106">
        <v>3.5</v>
      </c>
      <c r="E24" s="107">
        <f t="shared" si="0"/>
        <v>14</v>
      </c>
      <c r="F24" s="107">
        <f t="shared" si="1"/>
        <v>168</v>
      </c>
      <c r="H24" s="108"/>
    </row>
    <row r="25" spans="1:8" x14ac:dyDescent="0.3">
      <c r="A25" s="109" t="s">
        <v>232</v>
      </c>
      <c r="B25" s="115" t="s">
        <v>420</v>
      </c>
      <c r="C25" s="110">
        <v>14</v>
      </c>
      <c r="D25" s="106">
        <v>5</v>
      </c>
      <c r="E25" s="107">
        <f t="shared" si="0"/>
        <v>5.83</v>
      </c>
      <c r="F25" s="107">
        <f t="shared" si="1"/>
        <v>70</v>
      </c>
      <c r="H25" s="108"/>
    </row>
    <row r="26" spans="1:8" x14ac:dyDescent="0.3">
      <c r="A26" s="109" t="s">
        <v>231</v>
      </c>
      <c r="B26" s="199" t="s">
        <v>421</v>
      </c>
      <c r="C26" s="110">
        <v>59</v>
      </c>
      <c r="D26" s="106">
        <v>27.5</v>
      </c>
      <c r="E26" s="107">
        <f t="shared" si="0"/>
        <v>135.21</v>
      </c>
      <c r="F26" s="107">
        <f t="shared" si="1"/>
        <v>1622.5</v>
      </c>
      <c r="H26" s="108"/>
    </row>
    <row r="27" spans="1:8" x14ac:dyDescent="0.3">
      <c r="A27" s="109" t="s">
        <v>251</v>
      </c>
      <c r="B27" s="105" t="s">
        <v>229</v>
      </c>
      <c r="C27" s="110">
        <v>4</v>
      </c>
      <c r="D27" s="106">
        <v>6.9</v>
      </c>
      <c r="E27" s="107">
        <f t="shared" si="0"/>
        <v>2.2999999999999998</v>
      </c>
      <c r="F27" s="107">
        <f t="shared" si="1"/>
        <v>27.6</v>
      </c>
      <c r="H27" s="108"/>
    </row>
    <row r="28" spans="1:8" x14ac:dyDescent="0.3">
      <c r="A28" s="109" t="s">
        <v>245</v>
      </c>
      <c r="B28" s="110" t="s">
        <v>422</v>
      </c>
      <c r="C28" s="110">
        <v>1</v>
      </c>
      <c r="D28" s="106">
        <v>36.610000000000007</v>
      </c>
      <c r="E28" s="107">
        <f t="shared" si="0"/>
        <v>3.05</v>
      </c>
      <c r="F28" s="107">
        <f t="shared" si="1"/>
        <v>36.61</v>
      </c>
      <c r="H28" s="108"/>
    </row>
    <row r="29" spans="1:8" x14ac:dyDescent="0.3">
      <c r="A29" s="109" t="s">
        <v>250</v>
      </c>
      <c r="B29" s="110" t="s">
        <v>229</v>
      </c>
      <c r="C29" s="110">
        <v>4</v>
      </c>
      <c r="D29" s="106">
        <v>14</v>
      </c>
      <c r="E29" s="107">
        <f t="shared" si="0"/>
        <v>4.67</v>
      </c>
      <c r="F29" s="107">
        <f t="shared" si="1"/>
        <v>56</v>
      </c>
      <c r="H29" s="108"/>
    </row>
    <row r="30" spans="1:8" x14ac:dyDescent="0.3">
      <c r="A30" s="109" t="s">
        <v>235</v>
      </c>
      <c r="B30" s="110" t="s">
        <v>423</v>
      </c>
      <c r="C30" s="110">
        <v>8</v>
      </c>
      <c r="D30" s="106">
        <v>32.9</v>
      </c>
      <c r="E30" s="107">
        <f t="shared" si="0"/>
        <v>21.93</v>
      </c>
      <c r="F30" s="107">
        <f t="shared" si="1"/>
        <v>263.2</v>
      </c>
      <c r="H30" s="108"/>
    </row>
    <row r="31" spans="1:8" x14ac:dyDescent="0.3">
      <c r="A31" s="109" t="s">
        <v>223</v>
      </c>
      <c r="B31" s="105" t="s">
        <v>222</v>
      </c>
      <c r="C31" s="110">
        <v>3</v>
      </c>
      <c r="D31" s="106">
        <v>28.55</v>
      </c>
      <c r="E31" s="107">
        <f t="shared" si="0"/>
        <v>7.14</v>
      </c>
      <c r="F31" s="107">
        <f t="shared" si="1"/>
        <v>85.65</v>
      </c>
      <c r="H31" s="108"/>
    </row>
    <row r="32" spans="1:8" x14ac:dyDescent="0.3">
      <c r="A32" s="109" t="s">
        <v>220</v>
      </c>
      <c r="B32" s="110" t="s">
        <v>424</v>
      </c>
      <c r="C32" s="110">
        <v>42</v>
      </c>
      <c r="D32" s="106">
        <v>10.85</v>
      </c>
      <c r="E32" s="107">
        <f t="shared" si="0"/>
        <v>37.979999999999997</v>
      </c>
      <c r="F32" s="107">
        <f t="shared" si="1"/>
        <v>455.7</v>
      </c>
      <c r="H32" s="108"/>
    </row>
    <row r="33" spans="1:9" x14ac:dyDescent="0.3">
      <c r="A33" s="109" t="s">
        <v>241</v>
      </c>
      <c r="B33" s="110" t="s">
        <v>425</v>
      </c>
      <c r="C33" s="110">
        <v>7</v>
      </c>
      <c r="D33" s="106">
        <v>11</v>
      </c>
      <c r="E33" s="107">
        <f t="shared" si="0"/>
        <v>6.42</v>
      </c>
      <c r="F33" s="107">
        <f t="shared" si="1"/>
        <v>77</v>
      </c>
      <c r="H33" s="108"/>
    </row>
    <row r="34" spans="1:9" x14ac:dyDescent="0.3">
      <c r="A34" s="109" t="s">
        <v>243</v>
      </c>
      <c r="B34" s="110" t="s">
        <v>244</v>
      </c>
      <c r="C34" s="110">
        <v>5</v>
      </c>
      <c r="D34" s="106">
        <v>25.89</v>
      </c>
      <c r="E34" s="107">
        <f t="shared" si="0"/>
        <v>10.79</v>
      </c>
      <c r="F34" s="107">
        <f t="shared" si="1"/>
        <v>129.44999999999999</v>
      </c>
      <c r="H34" s="108"/>
    </row>
    <row r="35" spans="1:9" x14ac:dyDescent="0.3">
      <c r="A35" s="109" t="s">
        <v>238</v>
      </c>
      <c r="B35" s="110" t="s">
        <v>239</v>
      </c>
      <c r="C35" s="110">
        <v>1</v>
      </c>
      <c r="D35" s="106">
        <v>51</v>
      </c>
      <c r="E35" s="107">
        <f t="shared" si="0"/>
        <v>4.25</v>
      </c>
      <c r="F35" s="107">
        <f t="shared" si="1"/>
        <v>51</v>
      </c>
      <c r="H35" s="108"/>
    </row>
    <row r="36" spans="1:9" x14ac:dyDescent="0.3">
      <c r="A36" s="116" t="s">
        <v>249</v>
      </c>
      <c r="B36" s="117" t="s">
        <v>229</v>
      </c>
      <c r="C36" s="117">
        <v>7</v>
      </c>
      <c r="D36" s="106">
        <v>11.26</v>
      </c>
      <c r="E36" s="107">
        <f t="shared" si="0"/>
        <v>6.57</v>
      </c>
      <c r="F36" s="107">
        <f t="shared" si="1"/>
        <v>78.819999999999993</v>
      </c>
      <c r="H36" s="108"/>
    </row>
    <row r="37" spans="1:9" x14ac:dyDescent="0.3">
      <c r="A37" s="118" t="s">
        <v>240</v>
      </c>
      <c r="B37" s="113" t="s">
        <v>213</v>
      </c>
      <c r="C37" s="113">
        <v>9</v>
      </c>
      <c r="D37" s="119">
        <v>28</v>
      </c>
      <c r="E37" s="120">
        <f t="shared" si="0"/>
        <v>21</v>
      </c>
      <c r="F37" s="107">
        <f t="shared" si="1"/>
        <v>252</v>
      </c>
      <c r="H37" s="108"/>
    </row>
    <row r="38" spans="1:9" ht="18.75" customHeight="1" x14ac:dyDescent="0.3">
      <c r="A38" s="390" t="s">
        <v>210</v>
      </c>
      <c r="B38" s="390"/>
      <c r="C38" s="390"/>
      <c r="D38" s="390"/>
      <c r="E38" s="121">
        <f>ROUND(SUM(E3:E37),2)</f>
        <v>812.2</v>
      </c>
      <c r="F38" s="122"/>
    </row>
    <row r="39" spans="1:9" ht="6.75" customHeight="1" x14ac:dyDescent="0.3">
      <c r="A39" s="123"/>
      <c r="B39" s="124"/>
      <c r="C39" s="124"/>
      <c r="D39" s="124"/>
      <c r="E39" s="125"/>
      <c r="F39" s="124"/>
    </row>
    <row r="42" spans="1:9" ht="34.5" customHeight="1" x14ac:dyDescent="0.3">
      <c r="A42" s="388" t="s">
        <v>571</v>
      </c>
      <c r="B42" s="388"/>
      <c r="C42" s="388"/>
      <c r="D42" s="388"/>
      <c r="E42" s="388"/>
      <c r="F42" s="388"/>
    </row>
    <row r="43" spans="1:9" s="128" customFormat="1" ht="32.25" customHeight="1" x14ac:dyDescent="0.3">
      <c r="A43" s="391" t="s">
        <v>206</v>
      </c>
      <c r="B43" s="391"/>
      <c r="C43" s="126" t="s">
        <v>253</v>
      </c>
      <c r="D43" s="127" t="s">
        <v>254</v>
      </c>
      <c r="E43" s="126" t="s">
        <v>255</v>
      </c>
      <c r="F43" s="126" t="s">
        <v>210</v>
      </c>
    </row>
    <row r="44" spans="1:9" s="128" customFormat="1" ht="23.25" customHeight="1" x14ac:dyDescent="0.3">
      <c r="A44" s="133" t="s">
        <v>256</v>
      </c>
      <c r="B44" s="134"/>
      <c r="C44" s="129">
        <v>731.26333333333332</v>
      </c>
      <c r="D44" s="135" t="s">
        <v>257</v>
      </c>
      <c r="E44" s="136">
        <v>7</v>
      </c>
      <c r="F44" s="131">
        <f>ROUND((C44*E44)/12,2)</f>
        <v>426.57</v>
      </c>
      <c r="H44" s="132"/>
      <c r="I44" s="137"/>
    </row>
    <row r="45" spans="1:9" s="128" customFormat="1" ht="15.75" customHeight="1" x14ac:dyDescent="0.3">
      <c r="A45" s="133" t="s">
        <v>258</v>
      </c>
      <c r="B45" s="134"/>
      <c r="C45" s="129">
        <v>499.93666666666672</v>
      </c>
      <c r="D45" s="135" t="s">
        <v>257</v>
      </c>
      <c r="E45" s="136">
        <v>10</v>
      </c>
      <c r="F45" s="131">
        <f t="shared" ref="F45:F64" si="2">ROUND((C45*E45)/12,2)</f>
        <v>416.61</v>
      </c>
      <c r="H45" s="132"/>
      <c r="I45" s="137"/>
    </row>
    <row r="46" spans="1:9" s="128" customFormat="1" ht="15.75" customHeight="1" x14ac:dyDescent="0.3">
      <c r="A46" s="133" t="s">
        <v>259</v>
      </c>
      <c r="B46" s="134"/>
      <c r="C46" s="129">
        <v>221.73666666666668</v>
      </c>
      <c r="D46" s="135" t="s">
        <v>257</v>
      </c>
      <c r="E46" s="136">
        <v>1</v>
      </c>
      <c r="F46" s="131">
        <f t="shared" si="2"/>
        <v>18.48</v>
      </c>
      <c r="H46" s="132"/>
      <c r="I46" s="137"/>
    </row>
    <row r="47" spans="1:9" s="128" customFormat="1" ht="15.75" customHeight="1" x14ac:dyDescent="0.3">
      <c r="A47" s="133" t="s">
        <v>260</v>
      </c>
      <c r="B47" s="134"/>
      <c r="C47" s="129">
        <v>28.296666666666667</v>
      </c>
      <c r="D47" s="135" t="s">
        <v>257</v>
      </c>
      <c r="E47" s="136">
        <v>67</v>
      </c>
      <c r="F47" s="131">
        <f t="shared" si="2"/>
        <v>157.99</v>
      </c>
      <c r="H47" s="132"/>
      <c r="I47" s="137"/>
    </row>
    <row r="48" spans="1:9" s="128" customFormat="1" ht="15.75" customHeight="1" x14ac:dyDescent="0.3">
      <c r="A48" s="133" t="s">
        <v>261</v>
      </c>
      <c r="B48" s="134"/>
      <c r="C48" s="129">
        <v>96.25</v>
      </c>
      <c r="D48" s="135" t="s">
        <v>257</v>
      </c>
      <c r="E48" s="136">
        <v>2</v>
      </c>
      <c r="F48" s="131">
        <f t="shared" si="2"/>
        <v>16.04</v>
      </c>
      <c r="H48" s="132"/>
      <c r="I48" s="137"/>
    </row>
    <row r="49" spans="1:9" s="128" customFormat="1" ht="15.75" customHeight="1" x14ac:dyDescent="0.3">
      <c r="A49" s="133" t="s">
        <v>262</v>
      </c>
      <c r="B49" s="134"/>
      <c r="C49" s="129">
        <v>43.916666666666664</v>
      </c>
      <c r="D49" s="135" t="s">
        <v>257</v>
      </c>
      <c r="E49" s="136">
        <v>2</v>
      </c>
      <c r="F49" s="131">
        <f t="shared" si="2"/>
        <v>7.32</v>
      </c>
      <c r="H49" s="132"/>
      <c r="I49" s="137"/>
    </row>
    <row r="50" spans="1:9" s="128" customFormat="1" ht="15.75" customHeight="1" x14ac:dyDescent="0.3">
      <c r="A50" s="133" t="s">
        <v>263</v>
      </c>
      <c r="B50" s="134"/>
      <c r="C50" s="129">
        <v>370.08</v>
      </c>
      <c r="D50" s="135" t="s">
        <v>257</v>
      </c>
      <c r="E50" s="136">
        <v>2</v>
      </c>
      <c r="F50" s="131">
        <f t="shared" si="2"/>
        <v>61.68</v>
      </c>
      <c r="H50" s="132"/>
      <c r="I50" s="137"/>
    </row>
    <row r="51" spans="1:9" s="128" customFormat="1" ht="15.75" customHeight="1" x14ac:dyDescent="0.3">
      <c r="A51" s="133" t="s">
        <v>264</v>
      </c>
      <c r="B51" s="134"/>
      <c r="C51" s="129">
        <v>11.873333333333333</v>
      </c>
      <c r="D51" s="135" t="s">
        <v>257</v>
      </c>
      <c r="E51" s="136">
        <v>2</v>
      </c>
      <c r="F51" s="131">
        <f t="shared" si="2"/>
        <v>1.98</v>
      </c>
      <c r="H51" s="132"/>
      <c r="I51" s="137"/>
    </row>
    <row r="52" spans="1:9" s="128" customFormat="1" ht="15.75" customHeight="1" x14ac:dyDescent="0.3">
      <c r="A52" s="133" t="s">
        <v>265</v>
      </c>
      <c r="B52" s="134"/>
      <c r="C52" s="129">
        <v>376.49333333333334</v>
      </c>
      <c r="D52" s="135" t="s">
        <v>257</v>
      </c>
      <c r="E52" s="136">
        <v>4</v>
      </c>
      <c r="F52" s="131">
        <f t="shared" si="2"/>
        <v>125.5</v>
      </c>
      <c r="H52" s="132"/>
      <c r="I52" s="137"/>
    </row>
    <row r="53" spans="1:9" s="128" customFormat="1" ht="27.75" customHeight="1" x14ac:dyDescent="0.3">
      <c r="A53" s="133" t="s">
        <v>266</v>
      </c>
      <c r="B53" s="134"/>
      <c r="C53" s="129">
        <v>166.34</v>
      </c>
      <c r="D53" s="135" t="s">
        <v>257</v>
      </c>
      <c r="E53" s="136">
        <v>4</v>
      </c>
      <c r="F53" s="131">
        <f t="shared" si="2"/>
        <v>55.45</v>
      </c>
      <c r="H53" s="132"/>
      <c r="I53" s="137"/>
    </row>
    <row r="54" spans="1:9" s="128" customFormat="1" ht="15.75" customHeight="1" x14ac:dyDescent="0.3">
      <c r="A54" s="133" t="s">
        <v>267</v>
      </c>
      <c r="B54" s="134"/>
      <c r="C54" s="129">
        <v>111.98</v>
      </c>
      <c r="D54" s="135" t="s">
        <v>257</v>
      </c>
      <c r="E54" s="136">
        <v>4</v>
      </c>
      <c r="F54" s="131">
        <f t="shared" si="2"/>
        <v>37.33</v>
      </c>
      <c r="H54" s="132"/>
      <c r="I54" s="137"/>
    </row>
    <row r="55" spans="1:9" s="128" customFormat="1" ht="15.75" customHeight="1" x14ac:dyDescent="0.3">
      <c r="A55" s="133" t="s">
        <v>268</v>
      </c>
      <c r="B55" s="134"/>
      <c r="C55" s="129">
        <v>113.33333333333333</v>
      </c>
      <c r="D55" s="135" t="s">
        <v>257</v>
      </c>
      <c r="E55" s="136">
        <v>4</v>
      </c>
      <c r="F55" s="131">
        <f t="shared" si="2"/>
        <v>37.78</v>
      </c>
      <c r="H55" s="132"/>
      <c r="I55" s="137"/>
    </row>
    <row r="56" spans="1:9" s="128" customFormat="1" ht="15.75" customHeight="1" x14ac:dyDescent="0.3">
      <c r="A56" s="133" t="s">
        <v>269</v>
      </c>
      <c r="B56" s="134"/>
      <c r="C56" s="129">
        <v>264.91333333333336</v>
      </c>
      <c r="D56" s="135" t="s">
        <v>257</v>
      </c>
      <c r="E56" s="136">
        <v>2</v>
      </c>
      <c r="F56" s="131">
        <f t="shared" si="2"/>
        <v>44.15</v>
      </c>
      <c r="H56" s="132"/>
      <c r="I56" s="137"/>
    </row>
    <row r="57" spans="1:9" s="128" customFormat="1" ht="15.75" customHeight="1" x14ac:dyDescent="0.3">
      <c r="A57" s="133" t="s">
        <v>270</v>
      </c>
      <c r="B57" s="134"/>
      <c r="C57" s="129">
        <v>311.84999999999997</v>
      </c>
      <c r="D57" s="135" t="s">
        <v>257</v>
      </c>
      <c r="E57" s="136">
        <v>2</v>
      </c>
      <c r="F57" s="131">
        <f t="shared" si="2"/>
        <v>51.98</v>
      </c>
      <c r="H57" s="132"/>
      <c r="I57" s="137"/>
    </row>
    <row r="58" spans="1:9" s="128" customFormat="1" ht="27.75" customHeight="1" x14ac:dyDescent="0.3">
      <c r="A58" s="133" t="s">
        <v>271</v>
      </c>
      <c r="B58" s="134"/>
      <c r="C58" s="129">
        <v>64.323333333333323</v>
      </c>
      <c r="D58" s="135"/>
      <c r="E58" s="136">
        <v>2</v>
      </c>
      <c r="F58" s="131">
        <f t="shared" si="2"/>
        <v>10.72</v>
      </c>
      <c r="H58" s="132"/>
      <c r="I58" s="137"/>
    </row>
    <row r="59" spans="1:9" s="128" customFormat="1" ht="15.75" customHeight="1" x14ac:dyDescent="0.3">
      <c r="A59" s="133" t="s">
        <v>272</v>
      </c>
      <c r="B59" s="134"/>
      <c r="C59" s="129">
        <v>36.083333333333336</v>
      </c>
      <c r="D59" s="135" t="s">
        <v>257</v>
      </c>
      <c r="E59" s="136">
        <v>3</v>
      </c>
      <c r="F59" s="131">
        <f t="shared" si="2"/>
        <v>9.02</v>
      </c>
      <c r="H59" s="132"/>
      <c r="I59" s="137"/>
    </row>
    <row r="60" spans="1:9" s="128" customFormat="1" ht="15.75" customHeight="1" x14ac:dyDescent="0.3">
      <c r="A60" s="133" t="s">
        <v>273</v>
      </c>
      <c r="B60" s="134"/>
      <c r="C60" s="129">
        <v>73.14</v>
      </c>
      <c r="D60" s="135" t="s">
        <v>257</v>
      </c>
      <c r="E60" s="136">
        <v>7</v>
      </c>
      <c r="F60" s="131">
        <f t="shared" si="2"/>
        <v>42.67</v>
      </c>
      <c r="H60" s="132"/>
      <c r="I60" s="137"/>
    </row>
    <row r="61" spans="1:9" s="128" customFormat="1" ht="15.75" customHeight="1" x14ac:dyDescent="0.3">
      <c r="A61" s="133" t="s">
        <v>274</v>
      </c>
      <c r="B61" s="134"/>
      <c r="C61" s="129">
        <v>36.873333333333335</v>
      </c>
      <c r="D61" s="135" t="s">
        <v>257</v>
      </c>
      <c r="E61" s="136">
        <v>3</v>
      </c>
      <c r="F61" s="131">
        <f t="shared" si="2"/>
        <v>9.2200000000000006</v>
      </c>
      <c r="H61" s="132"/>
      <c r="I61" s="137"/>
    </row>
    <row r="62" spans="1:9" s="128" customFormat="1" ht="15.75" customHeight="1" x14ac:dyDescent="0.3">
      <c r="A62" s="133" t="s">
        <v>275</v>
      </c>
      <c r="B62" s="134"/>
      <c r="C62" s="129">
        <v>125.96333333333332</v>
      </c>
      <c r="D62" s="135" t="s">
        <v>257</v>
      </c>
      <c r="E62" s="136">
        <v>50</v>
      </c>
      <c r="F62" s="131">
        <f t="shared" si="2"/>
        <v>524.85</v>
      </c>
      <c r="H62" s="132"/>
      <c r="I62" s="137"/>
    </row>
    <row r="63" spans="1:9" s="128" customFormat="1" ht="15.75" customHeight="1" x14ac:dyDescent="0.3">
      <c r="A63" s="133" t="s">
        <v>276</v>
      </c>
      <c r="B63" s="134"/>
      <c r="C63" s="129">
        <v>227.96666666666667</v>
      </c>
      <c r="D63" s="138" t="s">
        <v>257</v>
      </c>
      <c r="E63" s="139">
        <v>2</v>
      </c>
      <c r="F63" s="131">
        <f t="shared" si="2"/>
        <v>37.99</v>
      </c>
      <c r="H63" s="132"/>
      <c r="I63" s="137"/>
    </row>
    <row r="64" spans="1:9" s="128" customFormat="1" ht="15.75" customHeight="1" x14ac:dyDescent="0.3">
      <c r="A64" s="133" t="s">
        <v>277</v>
      </c>
      <c r="B64" s="134"/>
      <c r="C64" s="129">
        <v>183.5</v>
      </c>
      <c r="D64" s="135" t="s">
        <v>257</v>
      </c>
      <c r="E64" s="136">
        <v>1</v>
      </c>
      <c r="F64" s="131">
        <f t="shared" si="2"/>
        <v>15.29</v>
      </c>
      <c r="H64" s="132"/>
      <c r="I64" s="137"/>
    </row>
    <row r="65" spans="1:9" s="128" customFormat="1" ht="25.95" customHeight="1" x14ac:dyDescent="0.3">
      <c r="A65" s="385" t="s">
        <v>426</v>
      </c>
      <c r="B65" s="386"/>
      <c r="C65" s="126" t="s">
        <v>253</v>
      </c>
      <c r="D65" s="127" t="s">
        <v>254</v>
      </c>
      <c r="E65" s="126" t="s">
        <v>255</v>
      </c>
      <c r="F65" s="126" t="s">
        <v>210</v>
      </c>
      <c r="H65" s="132"/>
      <c r="I65" s="137"/>
    </row>
    <row r="66" spans="1:9" s="128" customFormat="1" ht="15.75" customHeight="1" x14ac:dyDescent="0.3">
      <c r="A66" s="392" t="s">
        <v>427</v>
      </c>
      <c r="B66" s="392"/>
      <c r="C66" s="200">
        <v>97.986666666666679</v>
      </c>
      <c r="D66" s="135">
        <v>30</v>
      </c>
      <c r="E66" s="166">
        <v>1</v>
      </c>
      <c r="F66" s="131">
        <f>ROUND((C66*E66)/D66,2)</f>
        <v>3.27</v>
      </c>
      <c r="H66" s="132"/>
      <c r="I66" s="137"/>
    </row>
    <row r="67" spans="1:9" s="128" customFormat="1" ht="15.75" customHeight="1" x14ac:dyDescent="0.3">
      <c r="A67" s="392" t="s">
        <v>428</v>
      </c>
      <c r="B67" s="392"/>
      <c r="C67" s="200">
        <v>300.82333333333332</v>
      </c>
      <c r="D67" s="135">
        <v>30</v>
      </c>
      <c r="E67" s="166">
        <v>1</v>
      </c>
      <c r="F67" s="131">
        <f t="shared" ref="F67:F108" si="3">ROUND((C67*E67)/D67,2)</f>
        <v>10.029999999999999</v>
      </c>
      <c r="H67" s="132"/>
      <c r="I67" s="137"/>
    </row>
    <row r="68" spans="1:9" s="128" customFormat="1" ht="15.75" customHeight="1" x14ac:dyDescent="0.3">
      <c r="A68" s="392" t="s">
        <v>429</v>
      </c>
      <c r="B68" s="392"/>
      <c r="C68" s="200">
        <v>31.99</v>
      </c>
      <c r="D68" s="135">
        <v>30</v>
      </c>
      <c r="E68" s="166">
        <v>1</v>
      </c>
      <c r="F68" s="131">
        <f t="shared" si="3"/>
        <v>1.07</v>
      </c>
      <c r="H68" s="132"/>
      <c r="I68" s="137"/>
    </row>
    <row r="69" spans="1:9" s="128" customFormat="1" ht="15.75" customHeight="1" x14ac:dyDescent="0.3">
      <c r="A69" s="392" t="s">
        <v>430</v>
      </c>
      <c r="B69" s="392"/>
      <c r="C69" s="200">
        <v>57.23</v>
      </c>
      <c r="D69" s="135">
        <v>30</v>
      </c>
      <c r="E69" s="166">
        <v>1</v>
      </c>
      <c r="F69" s="131">
        <f t="shared" si="3"/>
        <v>1.91</v>
      </c>
      <c r="H69" s="132"/>
      <c r="I69" s="137"/>
    </row>
    <row r="70" spans="1:9" s="128" customFormat="1" ht="15.75" customHeight="1" x14ac:dyDescent="0.3">
      <c r="A70" s="392" t="s">
        <v>431</v>
      </c>
      <c r="B70" s="392"/>
      <c r="C70" s="200">
        <v>21.263333333333332</v>
      </c>
      <c r="D70" s="135">
        <v>30</v>
      </c>
      <c r="E70" s="166">
        <v>1</v>
      </c>
      <c r="F70" s="131">
        <f t="shared" si="3"/>
        <v>0.71</v>
      </c>
      <c r="H70" s="132"/>
      <c r="I70" s="137"/>
    </row>
    <row r="71" spans="1:9" s="128" customFormat="1" ht="15.75" customHeight="1" x14ac:dyDescent="0.3">
      <c r="A71" s="392" t="s">
        <v>432</v>
      </c>
      <c r="B71" s="392"/>
      <c r="C71" s="200">
        <v>67.313333333333333</v>
      </c>
      <c r="D71" s="135">
        <v>30</v>
      </c>
      <c r="E71" s="166">
        <v>1</v>
      </c>
      <c r="F71" s="131">
        <f t="shared" si="3"/>
        <v>2.2400000000000002</v>
      </c>
      <c r="H71" s="132"/>
      <c r="I71" s="137"/>
    </row>
    <row r="72" spans="1:9" s="128" customFormat="1" ht="15.75" customHeight="1" x14ac:dyDescent="0.3">
      <c r="A72" s="392" t="s">
        <v>433</v>
      </c>
      <c r="B72" s="392"/>
      <c r="C72" s="200">
        <v>124.41000000000001</v>
      </c>
      <c r="D72" s="135">
        <v>30</v>
      </c>
      <c r="E72" s="166">
        <v>1</v>
      </c>
      <c r="F72" s="131">
        <f t="shared" si="3"/>
        <v>4.1500000000000004</v>
      </c>
      <c r="H72" s="132"/>
      <c r="I72" s="137"/>
    </row>
    <row r="73" spans="1:9" s="128" customFormat="1" ht="15.75" customHeight="1" x14ac:dyDescent="0.3">
      <c r="A73" s="392" t="s">
        <v>434</v>
      </c>
      <c r="B73" s="392"/>
      <c r="C73" s="200">
        <v>40.843333333333334</v>
      </c>
      <c r="D73" s="135">
        <v>30</v>
      </c>
      <c r="E73" s="166">
        <v>1</v>
      </c>
      <c r="F73" s="131">
        <f t="shared" si="3"/>
        <v>1.36</v>
      </c>
      <c r="H73" s="132"/>
      <c r="I73" s="137"/>
    </row>
    <row r="74" spans="1:9" s="128" customFormat="1" ht="15.75" customHeight="1" x14ac:dyDescent="0.3">
      <c r="A74" s="392" t="s">
        <v>435</v>
      </c>
      <c r="B74" s="392"/>
      <c r="C74" s="200">
        <v>92.306666666666672</v>
      </c>
      <c r="D74" s="135">
        <v>30</v>
      </c>
      <c r="E74" s="166">
        <v>1</v>
      </c>
      <c r="F74" s="131">
        <f t="shared" si="3"/>
        <v>3.08</v>
      </c>
      <c r="H74" s="132"/>
      <c r="I74" s="137"/>
    </row>
    <row r="75" spans="1:9" s="128" customFormat="1" ht="15.75" customHeight="1" x14ac:dyDescent="0.3">
      <c r="A75" s="392" t="s">
        <v>436</v>
      </c>
      <c r="B75" s="392"/>
      <c r="C75" s="200">
        <v>55.6</v>
      </c>
      <c r="D75" s="135">
        <v>30</v>
      </c>
      <c r="E75" s="166">
        <v>1</v>
      </c>
      <c r="F75" s="131">
        <f t="shared" si="3"/>
        <v>1.85</v>
      </c>
      <c r="H75" s="132"/>
      <c r="I75" s="137"/>
    </row>
    <row r="76" spans="1:9" s="128" customFormat="1" ht="15.75" customHeight="1" x14ac:dyDescent="0.3">
      <c r="A76" s="392" t="s">
        <v>437</v>
      </c>
      <c r="B76" s="392"/>
      <c r="C76" s="200">
        <v>951.0866666666667</v>
      </c>
      <c r="D76" s="135">
        <v>30</v>
      </c>
      <c r="E76" s="166">
        <v>1</v>
      </c>
      <c r="F76" s="131">
        <f t="shared" si="3"/>
        <v>31.7</v>
      </c>
      <c r="H76" s="132"/>
      <c r="I76" s="137"/>
    </row>
    <row r="77" spans="1:9" s="128" customFormat="1" ht="15.75" customHeight="1" x14ac:dyDescent="0.3">
      <c r="A77" s="392" t="s">
        <v>438</v>
      </c>
      <c r="B77" s="392"/>
      <c r="C77" s="200">
        <v>49.779999999999994</v>
      </c>
      <c r="D77" s="135">
        <v>30</v>
      </c>
      <c r="E77" s="166">
        <v>1</v>
      </c>
      <c r="F77" s="131">
        <f t="shared" si="3"/>
        <v>1.66</v>
      </c>
      <c r="H77" s="132"/>
      <c r="I77" s="137"/>
    </row>
    <row r="78" spans="1:9" s="128" customFormat="1" ht="15.75" customHeight="1" x14ac:dyDescent="0.3">
      <c r="A78" s="392" t="s">
        <v>439</v>
      </c>
      <c r="B78" s="392"/>
      <c r="C78" s="200">
        <v>314.96333333333331</v>
      </c>
      <c r="D78" s="135">
        <v>30</v>
      </c>
      <c r="E78" s="166">
        <v>1</v>
      </c>
      <c r="F78" s="131">
        <f t="shared" si="3"/>
        <v>10.5</v>
      </c>
      <c r="H78" s="132"/>
      <c r="I78" s="137"/>
    </row>
    <row r="79" spans="1:9" s="128" customFormat="1" ht="15.75" customHeight="1" x14ac:dyDescent="0.3">
      <c r="A79" s="392" t="s">
        <v>440</v>
      </c>
      <c r="B79" s="392"/>
      <c r="C79" s="200">
        <v>19.713333333333335</v>
      </c>
      <c r="D79" s="135">
        <v>30</v>
      </c>
      <c r="E79" s="166">
        <v>1</v>
      </c>
      <c r="F79" s="131">
        <f t="shared" si="3"/>
        <v>0.66</v>
      </c>
      <c r="H79" s="132"/>
      <c r="I79" s="137"/>
    </row>
    <row r="80" spans="1:9" s="128" customFormat="1" ht="15.75" customHeight="1" x14ac:dyDescent="0.3">
      <c r="A80" s="392" t="s">
        <v>441</v>
      </c>
      <c r="B80" s="392"/>
      <c r="C80" s="200">
        <v>778.30666666666673</v>
      </c>
      <c r="D80" s="135">
        <v>30</v>
      </c>
      <c r="E80" s="166">
        <v>1</v>
      </c>
      <c r="F80" s="131">
        <f t="shared" si="3"/>
        <v>25.94</v>
      </c>
      <c r="H80" s="132"/>
      <c r="I80" s="137"/>
    </row>
    <row r="81" spans="1:9" s="128" customFormat="1" ht="15.75" customHeight="1" x14ac:dyDescent="0.3">
      <c r="A81" s="392" t="s">
        <v>442</v>
      </c>
      <c r="B81" s="392"/>
      <c r="C81" s="200">
        <v>197.5</v>
      </c>
      <c r="D81" s="135">
        <v>30</v>
      </c>
      <c r="E81" s="166">
        <v>1</v>
      </c>
      <c r="F81" s="131">
        <f t="shared" si="3"/>
        <v>6.58</v>
      </c>
      <c r="H81" s="132"/>
      <c r="I81" s="137"/>
    </row>
    <row r="82" spans="1:9" s="128" customFormat="1" ht="15.75" customHeight="1" x14ac:dyDescent="0.3">
      <c r="A82" s="392" t="s">
        <v>443</v>
      </c>
      <c r="B82" s="392"/>
      <c r="C82" s="200">
        <v>46.866666666666667</v>
      </c>
      <c r="D82" s="135">
        <v>30</v>
      </c>
      <c r="E82" s="166">
        <v>1</v>
      </c>
      <c r="F82" s="131">
        <f t="shared" si="3"/>
        <v>1.56</v>
      </c>
      <c r="H82" s="132"/>
      <c r="I82" s="137"/>
    </row>
    <row r="83" spans="1:9" s="128" customFormat="1" ht="15.75" customHeight="1" x14ac:dyDescent="0.3">
      <c r="A83" s="392" t="s">
        <v>444</v>
      </c>
      <c r="B83" s="392"/>
      <c r="C83" s="200">
        <v>390.73666666666668</v>
      </c>
      <c r="D83" s="135">
        <v>30</v>
      </c>
      <c r="E83" s="166">
        <v>1</v>
      </c>
      <c r="F83" s="131">
        <f t="shared" si="3"/>
        <v>13.02</v>
      </c>
      <c r="H83" s="132"/>
      <c r="I83" s="137"/>
    </row>
    <row r="84" spans="1:9" s="128" customFormat="1" ht="15.75" customHeight="1" x14ac:dyDescent="0.3">
      <c r="A84" s="392" t="s">
        <v>445</v>
      </c>
      <c r="B84" s="392"/>
      <c r="C84" s="200">
        <v>17.973333333333333</v>
      </c>
      <c r="D84" s="135">
        <v>30</v>
      </c>
      <c r="E84" s="166">
        <v>1</v>
      </c>
      <c r="F84" s="131">
        <f t="shared" si="3"/>
        <v>0.6</v>
      </c>
      <c r="H84" s="132"/>
      <c r="I84" s="137"/>
    </row>
    <row r="85" spans="1:9" s="128" customFormat="1" ht="15.75" customHeight="1" x14ac:dyDescent="0.3">
      <c r="A85" s="392" t="s">
        <v>446</v>
      </c>
      <c r="B85" s="392"/>
      <c r="C85" s="200">
        <v>51.853333333333332</v>
      </c>
      <c r="D85" s="135">
        <v>30</v>
      </c>
      <c r="E85" s="166">
        <v>1</v>
      </c>
      <c r="F85" s="131">
        <f t="shared" si="3"/>
        <v>1.73</v>
      </c>
      <c r="H85" s="132"/>
      <c r="I85" s="137"/>
    </row>
    <row r="86" spans="1:9" s="128" customFormat="1" ht="15.75" customHeight="1" x14ac:dyDescent="0.3">
      <c r="A86" s="392" t="s">
        <v>447</v>
      </c>
      <c r="B86" s="392"/>
      <c r="C86" s="200">
        <v>43.203333333333326</v>
      </c>
      <c r="D86" s="135">
        <v>30</v>
      </c>
      <c r="E86" s="166">
        <v>1</v>
      </c>
      <c r="F86" s="131">
        <f t="shared" si="3"/>
        <v>1.44</v>
      </c>
      <c r="H86" s="132"/>
      <c r="I86" s="137"/>
    </row>
    <row r="87" spans="1:9" s="128" customFormat="1" ht="15.75" customHeight="1" x14ac:dyDescent="0.3">
      <c r="A87" s="392" t="s">
        <v>448</v>
      </c>
      <c r="B87" s="392"/>
      <c r="C87" s="200">
        <v>77.233333333333334</v>
      </c>
      <c r="D87" s="135">
        <v>30</v>
      </c>
      <c r="E87" s="166">
        <v>1</v>
      </c>
      <c r="F87" s="131">
        <f t="shared" si="3"/>
        <v>2.57</v>
      </c>
      <c r="H87" s="132"/>
      <c r="I87" s="137"/>
    </row>
    <row r="88" spans="1:9" s="128" customFormat="1" ht="15.75" customHeight="1" x14ac:dyDescent="0.3">
      <c r="A88" s="392" t="s">
        <v>449</v>
      </c>
      <c r="B88" s="392"/>
      <c r="C88" s="200">
        <v>433.7166666666667</v>
      </c>
      <c r="D88" s="135">
        <v>30</v>
      </c>
      <c r="E88" s="166">
        <v>1</v>
      </c>
      <c r="F88" s="131">
        <f t="shared" si="3"/>
        <v>14.46</v>
      </c>
      <c r="H88" s="132"/>
      <c r="I88" s="137"/>
    </row>
    <row r="89" spans="1:9" s="128" customFormat="1" ht="15.75" customHeight="1" x14ac:dyDescent="0.3">
      <c r="A89" s="392" t="s">
        <v>450</v>
      </c>
      <c r="B89" s="392"/>
      <c r="C89" s="200">
        <v>168.36666666666665</v>
      </c>
      <c r="D89" s="135">
        <v>30</v>
      </c>
      <c r="E89" s="166">
        <v>1</v>
      </c>
      <c r="F89" s="131">
        <f t="shared" si="3"/>
        <v>5.61</v>
      </c>
      <c r="H89" s="132"/>
      <c r="I89" s="137"/>
    </row>
    <row r="90" spans="1:9" s="128" customFormat="1" ht="15.75" customHeight="1" x14ac:dyDescent="0.3">
      <c r="A90" s="392" t="s">
        <v>451</v>
      </c>
      <c r="B90" s="392"/>
      <c r="C90" s="200">
        <v>336.84666666666664</v>
      </c>
      <c r="D90" s="135">
        <v>30</v>
      </c>
      <c r="E90" s="166">
        <v>1</v>
      </c>
      <c r="F90" s="131">
        <f t="shared" si="3"/>
        <v>11.23</v>
      </c>
      <c r="H90" s="132"/>
      <c r="I90" s="137"/>
    </row>
    <row r="91" spans="1:9" s="128" customFormat="1" ht="15.75" customHeight="1" x14ac:dyDescent="0.3">
      <c r="A91" s="392" t="s">
        <v>452</v>
      </c>
      <c r="B91" s="392"/>
      <c r="C91" s="200">
        <v>575.9666666666667</v>
      </c>
      <c r="D91" s="135">
        <v>30</v>
      </c>
      <c r="E91" s="166">
        <v>1</v>
      </c>
      <c r="F91" s="131">
        <f t="shared" si="3"/>
        <v>19.2</v>
      </c>
      <c r="H91" s="132"/>
      <c r="I91" s="137"/>
    </row>
    <row r="92" spans="1:9" s="128" customFormat="1" ht="15.75" customHeight="1" x14ac:dyDescent="0.3">
      <c r="A92" s="392" t="s">
        <v>453</v>
      </c>
      <c r="B92" s="392"/>
      <c r="C92" s="200">
        <v>62.806666666666672</v>
      </c>
      <c r="D92" s="135">
        <v>30</v>
      </c>
      <c r="E92" s="166">
        <v>1</v>
      </c>
      <c r="F92" s="131">
        <f t="shared" si="3"/>
        <v>2.09</v>
      </c>
      <c r="H92" s="132"/>
      <c r="I92" s="137"/>
    </row>
    <row r="93" spans="1:9" s="128" customFormat="1" ht="15.75" customHeight="1" x14ac:dyDescent="0.3">
      <c r="A93" s="392" t="s">
        <v>454</v>
      </c>
      <c r="B93" s="392"/>
      <c r="C93" s="200">
        <v>55.223333333333336</v>
      </c>
      <c r="D93" s="135">
        <v>30</v>
      </c>
      <c r="E93" s="166">
        <v>1</v>
      </c>
      <c r="F93" s="131">
        <f t="shared" si="3"/>
        <v>1.84</v>
      </c>
      <c r="H93" s="132"/>
      <c r="I93" s="137"/>
    </row>
    <row r="94" spans="1:9" s="128" customFormat="1" ht="15.75" customHeight="1" x14ac:dyDescent="0.3">
      <c r="A94" s="392" t="s">
        <v>455</v>
      </c>
      <c r="B94" s="392"/>
      <c r="C94" s="200">
        <v>66.893333333333331</v>
      </c>
      <c r="D94" s="135">
        <v>30</v>
      </c>
      <c r="E94" s="166">
        <v>1</v>
      </c>
      <c r="F94" s="131">
        <f t="shared" si="3"/>
        <v>2.23</v>
      </c>
      <c r="H94" s="132"/>
      <c r="I94" s="137"/>
    </row>
    <row r="95" spans="1:9" s="128" customFormat="1" ht="15.75" customHeight="1" x14ac:dyDescent="0.3">
      <c r="A95" s="392" t="s">
        <v>456</v>
      </c>
      <c r="B95" s="392"/>
      <c r="C95" s="200">
        <v>268.31333333333333</v>
      </c>
      <c r="D95" s="135">
        <v>30</v>
      </c>
      <c r="E95" s="166">
        <v>1</v>
      </c>
      <c r="F95" s="131">
        <f t="shared" si="3"/>
        <v>8.94</v>
      </c>
      <c r="H95" s="132"/>
      <c r="I95" s="137"/>
    </row>
    <row r="96" spans="1:9" s="128" customFormat="1" ht="15.75" customHeight="1" x14ac:dyDescent="0.3">
      <c r="A96" s="392" t="s">
        <v>457</v>
      </c>
      <c r="B96" s="392"/>
      <c r="C96" s="200">
        <v>396.49666666666661</v>
      </c>
      <c r="D96" s="135">
        <v>30</v>
      </c>
      <c r="E96" s="166">
        <v>1</v>
      </c>
      <c r="F96" s="131">
        <f t="shared" si="3"/>
        <v>13.22</v>
      </c>
      <c r="H96" s="132"/>
      <c r="I96" s="137"/>
    </row>
    <row r="97" spans="1:9" s="128" customFormat="1" ht="15.75" customHeight="1" x14ac:dyDescent="0.3">
      <c r="A97" s="392" t="s">
        <v>458</v>
      </c>
      <c r="B97" s="392"/>
      <c r="C97" s="200">
        <v>990.57</v>
      </c>
      <c r="D97" s="135">
        <v>30</v>
      </c>
      <c r="E97" s="166">
        <v>1</v>
      </c>
      <c r="F97" s="131">
        <f t="shared" si="3"/>
        <v>33.020000000000003</v>
      </c>
      <c r="H97" s="132"/>
      <c r="I97" s="137"/>
    </row>
    <row r="98" spans="1:9" s="128" customFormat="1" ht="15.75" customHeight="1" x14ac:dyDescent="0.3">
      <c r="A98" s="392" t="s">
        <v>459</v>
      </c>
      <c r="B98" s="392"/>
      <c r="C98" s="200">
        <v>1630.7</v>
      </c>
      <c r="D98" s="135">
        <v>30</v>
      </c>
      <c r="E98" s="166">
        <v>1</v>
      </c>
      <c r="F98" s="131">
        <f t="shared" si="3"/>
        <v>54.36</v>
      </c>
      <c r="H98" s="132"/>
      <c r="I98" s="137"/>
    </row>
    <row r="99" spans="1:9" s="128" customFormat="1" ht="15.75" customHeight="1" x14ac:dyDescent="0.3">
      <c r="A99" s="392" t="s">
        <v>460</v>
      </c>
      <c r="B99" s="392"/>
      <c r="C99" s="200">
        <v>140.07333333333335</v>
      </c>
      <c r="D99" s="135">
        <v>30</v>
      </c>
      <c r="E99" s="166">
        <v>1</v>
      </c>
      <c r="F99" s="131">
        <f t="shared" si="3"/>
        <v>4.67</v>
      </c>
      <c r="H99" s="132"/>
      <c r="I99" s="137"/>
    </row>
    <row r="100" spans="1:9" s="128" customFormat="1" ht="15.75" customHeight="1" x14ac:dyDescent="0.3">
      <c r="A100" s="392" t="s">
        <v>461</v>
      </c>
      <c r="B100" s="392"/>
      <c r="C100" s="200">
        <v>170.25666666666666</v>
      </c>
      <c r="D100" s="135">
        <v>30</v>
      </c>
      <c r="E100" s="166">
        <v>1</v>
      </c>
      <c r="F100" s="131">
        <f t="shared" si="3"/>
        <v>5.68</v>
      </c>
      <c r="H100" s="132"/>
      <c r="I100" s="137"/>
    </row>
    <row r="101" spans="1:9" s="128" customFormat="1" ht="15.75" customHeight="1" x14ac:dyDescent="0.3">
      <c r="A101" s="392" t="s">
        <v>462</v>
      </c>
      <c r="B101" s="392"/>
      <c r="C101" s="200">
        <v>33.1</v>
      </c>
      <c r="D101" s="135">
        <v>30</v>
      </c>
      <c r="E101" s="166">
        <v>1</v>
      </c>
      <c r="F101" s="131">
        <f t="shared" si="3"/>
        <v>1.1000000000000001</v>
      </c>
      <c r="H101" s="132"/>
      <c r="I101" s="137"/>
    </row>
    <row r="102" spans="1:9" s="128" customFormat="1" ht="15.75" customHeight="1" x14ac:dyDescent="0.3">
      <c r="A102" s="392" t="s">
        <v>463</v>
      </c>
      <c r="B102" s="392"/>
      <c r="C102" s="200">
        <v>116.40666666666665</v>
      </c>
      <c r="D102" s="135">
        <v>30</v>
      </c>
      <c r="E102" s="166">
        <v>1</v>
      </c>
      <c r="F102" s="131">
        <f t="shared" si="3"/>
        <v>3.88</v>
      </c>
      <c r="H102" s="132"/>
      <c r="I102" s="137"/>
    </row>
    <row r="103" spans="1:9" s="128" customFormat="1" ht="15.75" customHeight="1" x14ac:dyDescent="0.3">
      <c r="A103" s="392" t="s">
        <v>464</v>
      </c>
      <c r="B103" s="392"/>
      <c r="C103" s="200">
        <v>128.03666666666666</v>
      </c>
      <c r="D103" s="135">
        <v>30</v>
      </c>
      <c r="E103" s="166">
        <v>1</v>
      </c>
      <c r="F103" s="131">
        <f t="shared" si="3"/>
        <v>4.2699999999999996</v>
      </c>
      <c r="H103" s="132"/>
      <c r="I103" s="137"/>
    </row>
    <row r="104" spans="1:9" s="128" customFormat="1" ht="15.75" customHeight="1" x14ac:dyDescent="0.3">
      <c r="A104" s="392" t="s">
        <v>465</v>
      </c>
      <c r="B104" s="392"/>
      <c r="C104" s="200">
        <v>1068.8933333333332</v>
      </c>
      <c r="D104" s="135">
        <v>30</v>
      </c>
      <c r="E104" s="166">
        <v>1</v>
      </c>
      <c r="F104" s="131">
        <f t="shared" si="3"/>
        <v>35.630000000000003</v>
      </c>
      <c r="H104" s="132"/>
      <c r="I104" s="137"/>
    </row>
    <row r="105" spans="1:9" s="128" customFormat="1" ht="15.75" customHeight="1" x14ac:dyDescent="0.3">
      <c r="A105" s="392" t="s">
        <v>466</v>
      </c>
      <c r="B105" s="392"/>
      <c r="C105" s="200">
        <v>38.056666666666672</v>
      </c>
      <c r="D105" s="135">
        <v>30</v>
      </c>
      <c r="E105" s="166">
        <v>1</v>
      </c>
      <c r="F105" s="131">
        <f t="shared" si="3"/>
        <v>1.27</v>
      </c>
      <c r="H105" s="132"/>
      <c r="I105" s="137"/>
    </row>
    <row r="106" spans="1:9" s="128" customFormat="1" ht="15.75" customHeight="1" x14ac:dyDescent="0.3">
      <c r="A106" s="392" t="s">
        <v>467</v>
      </c>
      <c r="B106" s="392"/>
      <c r="C106" s="200">
        <v>1266.6133333333335</v>
      </c>
      <c r="D106" s="135">
        <v>30</v>
      </c>
      <c r="E106" s="166">
        <v>1</v>
      </c>
      <c r="F106" s="131">
        <f t="shared" si="3"/>
        <v>42.22</v>
      </c>
      <c r="H106" s="132"/>
      <c r="I106" s="137"/>
    </row>
    <row r="107" spans="1:9" s="128" customFormat="1" ht="15.75" customHeight="1" x14ac:dyDescent="0.3">
      <c r="A107" s="392" t="s">
        <v>468</v>
      </c>
      <c r="B107" s="392"/>
      <c r="C107" s="200">
        <v>1633.33</v>
      </c>
      <c r="D107" s="135">
        <v>30</v>
      </c>
      <c r="E107" s="166">
        <v>1</v>
      </c>
      <c r="F107" s="131">
        <f t="shared" si="3"/>
        <v>54.44</v>
      </c>
      <c r="H107" s="132"/>
      <c r="I107" s="137"/>
    </row>
    <row r="108" spans="1:9" s="128" customFormat="1" ht="15.75" customHeight="1" x14ac:dyDescent="0.3">
      <c r="A108" s="392" t="s">
        <v>469</v>
      </c>
      <c r="B108" s="392"/>
      <c r="C108" s="200">
        <v>24.790000000000003</v>
      </c>
      <c r="D108" s="135">
        <v>30</v>
      </c>
      <c r="E108" s="166">
        <v>1</v>
      </c>
      <c r="F108" s="131">
        <f t="shared" si="3"/>
        <v>0.83</v>
      </c>
      <c r="G108" s="201"/>
      <c r="H108" s="132"/>
      <c r="I108" s="137"/>
    </row>
    <row r="109" spans="1:9" ht="18.75" customHeight="1" x14ac:dyDescent="0.3">
      <c r="A109" s="387" t="s">
        <v>210</v>
      </c>
      <c r="B109" s="387"/>
      <c r="C109" s="387"/>
      <c r="D109" s="387"/>
      <c r="E109" s="387"/>
      <c r="F109" s="141">
        <f>ROUND(SUM(F44:F64,F66:F108),2)</f>
        <v>2556.44</v>
      </c>
    </row>
  </sheetData>
  <sortState xmlns:xlrd2="http://schemas.microsoft.com/office/spreadsheetml/2017/richdata2" ref="A4:F37">
    <sortCondition ref="A3:A37"/>
  </sortState>
  <mergeCells count="50">
    <mergeCell ref="A105:B105"/>
    <mergeCell ref="A106:B106"/>
    <mergeCell ref="A107:B107"/>
    <mergeCell ref="A108:B108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65:B65"/>
    <mergeCell ref="A109:E109"/>
    <mergeCell ref="A1:F1"/>
    <mergeCell ref="H1:H2"/>
    <mergeCell ref="A38:D38"/>
    <mergeCell ref="A42:F42"/>
    <mergeCell ref="A43:B4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</mergeCells>
  <pageMargins left="0.51180555555555596" right="0.51180555555555596" top="0.78749999999999998" bottom="0.78749999999999998" header="0.511811023622047" footer="0.511811023622047"/>
  <pageSetup paperSize="9" scale="61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VI58"/>
  <sheetViews>
    <sheetView showGridLines="0" topLeftCell="A18" zoomScaleNormal="100" workbookViewId="0">
      <selection activeCell="J11" sqref="J11"/>
    </sheetView>
  </sheetViews>
  <sheetFormatPr defaultColWidth="8.77734375" defaultRowHeight="14.4" x14ac:dyDescent="0.3"/>
  <cols>
    <col min="1" max="1" width="22.21875" customWidth="1"/>
    <col min="3" max="3" width="10.21875" customWidth="1"/>
    <col min="4" max="4" width="13" customWidth="1"/>
    <col min="5" max="5" width="13.44140625" customWidth="1"/>
    <col min="6" max="6" width="12.77734375" customWidth="1"/>
    <col min="7" max="7" width="17.44140625" customWidth="1"/>
    <col min="8" max="8" width="24.77734375" customWidth="1"/>
    <col min="9" max="9" width="12.5546875" customWidth="1"/>
    <col min="10" max="10" width="10.5546875" customWidth="1"/>
    <col min="12" max="12" width="13" customWidth="1"/>
    <col min="254" max="254" width="22.21875" customWidth="1"/>
    <col min="256" max="256" width="10.21875" customWidth="1"/>
    <col min="257" max="257" width="11.5546875" hidden="1" customWidth="1"/>
    <col min="258" max="258" width="13.44140625" customWidth="1"/>
    <col min="259" max="259" width="12.77734375" customWidth="1"/>
    <col min="260" max="260" width="15.5546875" customWidth="1"/>
    <col min="261" max="261" width="11.5546875" customWidth="1"/>
    <col min="262" max="264" width="13.21875" customWidth="1"/>
    <col min="265" max="265" width="12.5546875" customWidth="1"/>
    <col min="510" max="510" width="22.21875" customWidth="1"/>
    <col min="512" max="512" width="10.21875" customWidth="1"/>
    <col min="513" max="513" width="11.5546875" hidden="1" customWidth="1"/>
    <col min="514" max="514" width="13.44140625" customWidth="1"/>
    <col min="515" max="515" width="12.77734375" customWidth="1"/>
    <col min="516" max="516" width="15.5546875" customWidth="1"/>
    <col min="517" max="517" width="11.5546875" customWidth="1"/>
    <col min="518" max="520" width="13.21875" customWidth="1"/>
    <col min="521" max="521" width="12.5546875" customWidth="1"/>
    <col min="766" max="766" width="22.21875" customWidth="1"/>
    <col min="768" max="768" width="10.21875" customWidth="1"/>
    <col min="769" max="769" width="11.5546875" hidden="1" customWidth="1"/>
    <col min="770" max="770" width="13.44140625" customWidth="1"/>
    <col min="771" max="771" width="12.77734375" customWidth="1"/>
    <col min="772" max="772" width="15.5546875" customWidth="1"/>
    <col min="773" max="773" width="11.5546875" customWidth="1"/>
    <col min="774" max="776" width="13.21875" customWidth="1"/>
    <col min="777" max="777" width="12.5546875" customWidth="1"/>
    <col min="1022" max="1022" width="22.21875" customWidth="1"/>
    <col min="1024" max="1024" width="10.21875" customWidth="1"/>
    <col min="1025" max="1025" width="11.5546875" hidden="1" customWidth="1"/>
    <col min="1026" max="1026" width="13.44140625" customWidth="1"/>
    <col min="1027" max="1027" width="12.77734375" customWidth="1"/>
    <col min="1028" max="1028" width="15.5546875" customWidth="1"/>
    <col min="1029" max="1029" width="11.5546875" customWidth="1"/>
    <col min="1030" max="1032" width="13.21875" customWidth="1"/>
    <col min="1033" max="1033" width="12.5546875" customWidth="1"/>
    <col min="1278" max="1278" width="22.21875" customWidth="1"/>
    <col min="1280" max="1280" width="10.21875" customWidth="1"/>
    <col min="1281" max="1281" width="11.5546875" hidden="1" customWidth="1"/>
    <col min="1282" max="1282" width="13.44140625" customWidth="1"/>
    <col min="1283" max="1283" width="12.77734375" customWidth="1"/>
    <col min="1284" max="1284" width="15.5546875" customWidth="1"/>
    <col min="1285" max="1285" width="11.5546875" customWidth="1"/>
    <col min="1286" max="1288" width="13.21875" customWidth="1"/>
    <col min="1289" max="1289" width="12.5546875" customWidth="1"/>
    <col min="1534" max="1534" width="22.21875" customWidth="1"/>
    <col min="1536" max="1536" width="10.21875" customWidth="1"/>
    <col min="1537" max="1537" width="11.5546875" hidden="1" customWidth="1"/>
    <col min="1538" max="1538" width="13.44140625" customWidth="1"/>
    <col min="1539" max="1539" width="12.77734375" customWidth="1"/>
    <col min="1540" max="1540" width="15.5546875" customWidth="1"/>
    <col min="1541" max="1541" width="11.5546875" customWidth="1"/>
    <col min="1542" max="1544" width="13.21875" customWidth="1"/>
    <col min="1545" max="1545" width="12.5546875" customWidth="1"/>
    <col min="1790" max="1790" width="22.21875" customWidth="1"/>
    <col min="1792" max="1792" width="10.21875" customWidth="1"/>
    <col min="1793" max="1793" width="11.5546875" hidden="1" customWidth="1"/>
    <col min="1794" max="1794" width="13.44140625" customWidth="1"/>
    <col min="1795" max="1795" width="12.77734375" customWidth="1"/>
    <col min="1796" max="1796" width="15.5546875" customWidth="1"/>
    <col min="1797" max="1797" width="11.5546875" customWidth="1"/>
    <col min="1798" max="1800" width="13.21875" customWidth="1"/>
    <col min="1801" max="1801" width="12.5546875" customWidth="1"/>
    <col min="2046" max="2046" width="22.21875" customWidth="1"/>
    <col min="2048" max="2048" width="10.21875" customWidth="1"/>
    <col min="2049" max="2049" width="11.5546875" hidden="1" customWidth="1"/>
    <col min="2050" max="2050" width="13.44140625" customWidth="1"/>
    <col min="2051" max="2051" width="12.77734375" customWidth="1"/>
    <col min="2052" max="2052" width="15.5546875" customWidth="1"/>
    <col min="2053" max="2053" width="11.5546875" customWidth="1"/>
    <col min="2054" max="2056" width="13.21875" customWidth="1"/>
    <col min="2057" max="2057" width="12.5546875" customWidth="1"/>
    <col min="2302" max="2302" width="22.21875" customWidth="1"/>
    <col min="2304" max="2304" width="10.21875" customWidth="1"/>
    <col min="2305" max="2305" width="11.5546875" hidden="1" customWidth="1"/>
    <col min="2306" max="2306" width="13.44140625" customWidth="1"/>
    <col min="2307" max="2307" width="12.77734375" customWidth="1"/>
    <col min="2308" max="2308" width="15.5546875" customWidth="1"/>
    <col min="2309" max="2309" width="11.5546875" customWidth="1"/>
    <col min="2310" max="2312" width="13.21875" customWidth="1"/>
    <col min="2313" max="2313" width="12.5546875" customWidth="1"/>
    <col min="2558" max="2558" width="22.21875" customWidth="1"/>
    <col min="2560" max="2560" width="10.21875" customWidth="1"/>
    <col min="2561" max="2561" width="11.5546875" hidden="1" customWidth="1"/>
    <col min="2562" max="2562" width="13.44140625" customWidth="1"/>
    <col min="2563" max="2563" width="12.77734375" customWidth="1"/>
    <col min="2564" max="2564" width="15.5546875" customWidth="1"/>
    <col min="2565" max="2565" width="11.5546875" customWidth="1"/>
    <col min="2566" max="2568" width="13.21875" customWidth="1"/>
    <col min="2569" max="2569" width="12.5546875" customWidth="1"/>
    <col min="2814" max="2814" width="22.21875" customWidth="1"/>
    <col min="2816" max="2816" width="10.21875" customWidth="1"/>
    <col min="2817" max="2817" width="11.5546875" hidden="1" customWidth="1"/>
    <col min="2818" max="2818" width="13.44140625" customWidth="1"/>
    <col min="2819" max="2819" width="12.77734375" customWidth="1"/>
    <col min="2820" max="2820" width="15.5546875" customWidth="1"/>
    <col min="2821" max="2821" width="11.5546875" customWidth="1"/>
    <col min="2822" max="2824" width="13.21875" customWidth="1"/>
    <col min="2825" max="2825" width="12.5546875" customWidth="1"/>
    <col min="3070" max="3070" width="22.21875" customWidth="1"/>
    <col min="3072" max="3072" width="10.21875" customWidth="1"/>
    <col min="3073" max="3073" width="11.5546875" hidden="1" customWidth="1"/>
    <col min="3074" max="3074" width="13.44140625" customWidth="1"/>
    <col min="3075" max="3075" width="12.77734375" customWidth="1"/>
    <col min="3076" max="3076" width="15.5546875" customWidth="1"/>
    <col min="3077" max="3077" width="11.5546875" customWidth="1"/>
    <col min="3078" max="3080" width="13.21875" customWidth="1"/>
    <col min="3081" max="3081" width="12.5546875" customWidth="1"/>
    <col min="3326" max="3326" width="22.21875" customWidth="1"/>
    <col min="3328" max="3328" width="10.21875" customWidth="1"/>
    <col min="3329" max="3329" width="11.5546875" hidden="1" customWidth="1"/>
    <col min="3330" max="3330" width="13.44140625" customWidth="1"/>
    <col min="3331" max="3331" width="12.77734375" customWidth="1"/>
    <col min="3332" max="3332" width="15.5546875" customWidth="1"/>
    <col min="3333" max="3333" width="11.5546875" customWidth="1"/>
    <col min="3334" max="3336" width="13.21875" customWidth="1"/>
    <col min="3337" max="3337" width="12.5546875" customWidth="1"/>
    <col min="3582" max="3582" width="22.21875" customWidth="1"/>
    <col min="3584" max="3584" width="10.21875" customWidth="1"/>
    <col min="3585" max="3585" width="11.5546875" hidden="1" customWidth="1"/>
    <col min="3586" max="3586" width="13.44140625" customWidth="1"/>
    <col min="3587" max="3587" width="12.77734375" customWidth="1"/>
    <col min="3588" max="3588" width="15.5546875" customWidth="1"/>
    <col min="3589" max="3589" width="11.5546875" customWidth="1"/>
    <col min="3590" max="3592" width="13.21875" customWidth="1"/>
    <col min="3593" max="3593" width="12.5546875" customWidth="1"/>
    <col min="3838" max="3838" width="22.21875" customWidth="1"/>
    <col min="3840" max="3840" width="10.21875" customWidth="1"/>
    <col min="3841" max="3841" width="11.5546875" hidden="1" customWidth="1"/>
    <col min="3842" max="3842" width="13.44140625" customWidth="1"/>
    <col min="3843" max="3843" width="12.77734375" customWidth="1"/>
    <col min="3844" max="3844" width="15.5546875" customWidth="1"/>
    <col min="3845" max="3845" width="11.5546875" customWidth="1"/>
    <col min="3846" max="3848" width="13.21875" customWidth="1"/>
    <col min="3849" max="3849" width="12.5546875" customWidth="1"/>
    <col min="4094" max="4094" width="22.21875" customWidth="1"/>
    <col min="4096" max="4096" width="10.21875" customWidth="1"/>
    <col min="4097" max="4097" width="11.5546875" hidden="1" customWidth="1"/>
    <col min="4098" max="4098" width="13.44140625" customWidth="1"/>
    <col min="4099" max="4099" width="12.77734375" customWidth="1"/>
    <col min="4100" max="4100" width="15.5546875" customWidth="1"/>
    <col min="4101" max="4101" width="11.5546875" customWidth="1"/>
    <col min="4102" max="4104" width="13.21875" customWidth="1"/>
    <col min="4105" max="4105" width="12.5546875" customWidth="1"/>
    <col min="4350" max="4350" width="22.21875" customWidth="1"/>
    <col min="4352" max="4352" width="10.21875" customWidth="1"/>
    <col min="4353" max="4353" width="11.5546875" hidden="1" customWidth="1"/>
    <col min="4354" max="4354" width="13.44140625" customWidth="1"/>
    <col min="4355" max="4355" width="12.77734375" customWidth="1"/>
    <col min="4356" max="4356" width="15.5546875" customWidth="1"/>
    <col min="4357" max="4357" width="11.5546875" customWidth="1"/>
    <col min="4358" max="4360" width="13.21875" customWidth="1"/>
    <col min="4361" max="4361" width="12.5546875" customWidth="1"/>
    <col min="4606" max="4606" width="22.21875" customWidth="1"/>
    <col min="4608" max="4608" width="10.21875" customWidth="1"/>
    <col min="4609" max="4609" width="11.5546875" hidden="1" customWidth="1"/>
    <col min="4610" max="4610" width="13.44140625" customWidth="1"/>
    <col min="4611" max="4611" width="12.77734375" customWidth="1"/>
    <col min="4612" max="4612" width="15.5546875" customWidth="1"/>
    <col min="4613" max="4613" width="11.5546875" customWidth="1"/>
    <col min="4614" max="4616" width="13.21875" customWidth="1"/>
    <col min="4617" max="4617" width="12.5546875" customWidth="1"/>
    <col min="4862" max="4862" width="22.21875" customWidth="1"/>
    <col min="4864" max="4864" width="10.21875" customWidth="1"/>
    <col min="4865" max="4865" width="11.5546875" hidden="1" customWidth="1"/>
    <col min="4866" max="4866" width="13.44140625" customWidth="1"/>
    <col min="4867" max="4867" width="12.77734375" customWidth="1"/>
    <col min="4868" max="4868" width="15.5546875" customWidth="1"/>
    <col min="4869" max="4869" width="11.5546875" customWidth="1"/>
    <col min="4870" max="4872" width="13.21875" customWidth="1"/>
    <col min="4873" max="4873" width="12.5546875" customWidth="1"/>
    <col min="5118" max="5118" width="22.21875" customWidth="1"/>
    <col min="5120" max="5120" width="10.21875" customWidth="1"/>
    <col min="5121" max="5121" width="11.5546875" hidden="1" customWidth="1"/>
    <col min="5122" max="5122" width="13.44140625" customWidth="1"/>
    <col min="5123" max="5123" width="12.77734375" customWidth="1"/>
    <col min="5124" max="5124" width="15.5546875" customWidth="1"/>
    <col min="5125" max="5125" width="11.5546875" customWidth="1"/>
    <col min="5126" max="5128" width="13.21875" customWidth="1"/>
    <col min="5129" max="5129" width="12.5546875" customWidth="1"/>
    <col min="5374" max="5374" width="22.21875" customWidth="1"/>
    <col min="5376" max="5376" width="10.21875" customWidth="1"/>
    <col min="5377" max="5377" width="11.5546875" hidden="1" customWidth="1"/>
    <col min="5378" max="5378" width="13.44140625" customWidth="1"/>
    <col min="5379" max="5379" width="12.77734375" customWidth="1"/>
    <col min="5380" max="5380" width="15.5546875" customWidth="1"/>
    <col min="5381" max="5381" width="11.5546875" customWidth="1"/>
    <col min="5382" max="5384" width="13.21875" customWidth="1"/>
    <col min="5385" max="5385" width="12.5546875" customWidth="1"/>
    <col min="5630" max="5630" width="22.21875" customWidth="1"/>
    <col min="5632" max="5632" width="10.21875" customWidth="1"/>
    <col min="5633" max="5633" width="11.5546875" hidden="1" customWidth="1"/>
    <col min="5634" max="5634" width="13.44140625" customWidth="1"/>
    <col min="5635" max="5635" width="12.77734375" customWidth="1"/>
    <col min="5636" max="5636" width="15.5546875" customWidth="1"/>
    <col min="5637" max="5637" width="11.5546875" customWidth="1"/>
    <col min="5638" max="5640" width="13.21875" customWidth="1"/>
    <col min="5641" max="5641" width="12.5546875" customWidth="1"/>
    <col min="5886" max="5886" width="22.21875" customWidth="1"/>
    <col min="5888" max="5888" width="10.21875" customWidth="1"/>
    <col min="5889" max="5889" width="11.5546875" hidden="1" customWidth="1"/>
    <col min="5890" max="5890" width="13.44140625" customWidth="1"/>
    <col min="5891" max="5891" width="12.77734375" customWidth="1"/>
    <col min="5892" max="5892" width="15.5546875" customWidth="1"/>
    <col min="5893" max="5893" width="11.5546875" customWidth="1"/>
    <col min="5894" max="5896" width="13.21875" customWidth="1"/>
    <col min="5897" max="5897" width="12.5546875" customWidth="1"/>
    <col min="6142" max="6142" width="22.21875" customWidth="1"/>
    <col min="6144" max="6144" width="10.21875" customWidth="1"/>
    <col min="6145" max="6145" width="11.5546875" hidden="1" customWidth="1"/>
    <col min="6146" max="6146" width="13.44140625" customWidth="1"/>
    <col min="6147" max="6147" width="12.77734375" customWidth="1"/>
    <col min="6148" max="6148" width="15.5546875" customWidth="1"/>
    <col min="6149" max="6149" width="11.5546875" customWidth="1"/>
    <col min="6150" max="6152" width="13.21875" customWidth="1"/>
    <col min="6153" max="6153" width="12.5546875" customWidth="1"/>
    <col min="6398" max="6398" width="22.21875" customWidth="1"/>
    <col min="6400" max="6400" width="10.21875" customWidth="1"/>
    <col min="6401" max="6401" width="11.5546875" hidden="1" customWidth="1"/>
    <col min="6402" max="6402" width="13.44140625" customWidth="1"/>
    <col min="6403" max="6403" width="12.77734375" customWidth="1"/>
    <col min="6404" max="6404" width="15.5546875" customWidth="1"/>
    <col min="6405" max="6405" width="11.5546875" customWidth="1"/>
    <col min="6406" max="6408" width="13.21875" customWidth="1"/>
    <col min="6409" max="6409" width="12.5546875" customWidth="1"/>
    <col min="6654" max="6654" width="22.21875" customWidth="1"/>
    <col min="6656" max="6656" width="10.21875" customWidth="1"/>
    <col min="6657" max="6657" width="11.5546875" hidden="1" customWidth="1"/>
    <col min="6658" max="6658" width="13.44140625" customWidth="1"/>
    <col min="6659" max="6659" width="12.77734375" customWidth="1"/>
    <col min="6660" max="6660" width="15.5546875" customWidth="1"/>
    <col min="6661" max="6661" width="11.5546875" customWidth="1"/>
    <col min="6662" max="6664" width="13.21875" customWidth="1"/>
    <col min="6665" max="6665" width="12.5546875" customWidth="1"/>
    <col min="6910" max="6910" width="22.21875" customWidth="1"/>
    <col min="6912" max="6912" width="10.21875" customWidth="1"/>
    <col min="6913" max="6913" width="11.5546875" hidden="1" customWidth="1"/>
    <col min="6914" max="6914" width="13.44140625" customWidth="1"/>
    <col min="6915" max="6915" width="12.77734375" customWidth="1"/>
    <col min="6916" max="6916" width="15.5546875" customWidth="1"/>
    <col min="6917" max="6917" width="11.5546875" customWidth="1"/>
    <col min="6918" max="6920" width="13.21875" customWidth="1"/>
    <col min="6921" max="6921" width="12.5546875" customWidth="1"/>
    <col min="7166" max="7166" width="22.21875" customWidth="1"/>
    <col min="7168" max="7168" width="10.21875" customWidth="1"/>
    <col min="7169" max="7169" width="11.5546875" hidden="1" customWidth="1"/>
    <col min="7170" max="7170" width="13.44140625" customWidth="1"/>
    <col min="7171" max="7171" width="12.77734375" customWidth="1"/>
    <col min="7172" max="7172" width="15.5546875" customWidth="1"/>
    <col min="7173" max="7173" width="11.5546875" customWidth="1"/>
    <col min="7174" max="7176" width="13.21875" customWidth="1"/>
    <col min="7177" max="7177" width="12.5546875" customWidth="1"/>
    <col min="7422" max="7422" width="22.21875" customWidth="1"/>
    <col min="7424" max="7424" width="10.21875" customWidth="1"/>
    <col min="7425" max="7425" width="11.5546875" hidden="1" customWidth="1"/>
    <col min="7426" max="7426" width="13.44140625" customWidth="1"/>
    <col min="7427" max="7427" width="12.77734375" customWidth="1"/>
    <col min="7428" max="7428" width="15.5546875" customWidth="1"/>
    <col min="7429" max="7429" width="11.5546875" customWidth="1"/>
    <col min="7430" max="7432" width="13.21875" customWidth="1"/>
    <col min="7433" max="7433" width="12.5546875" customWidth="1"/>
    <col min="7678" max="7678" width="22.21875" customWidth="1"/>
    <col min="7680" max="7680" width="10.21875" customWidth="1"/>
    <col min="7681" max="7681" width="11.5546875" hidden="1" customWidth="1"/>
    <col min="7682" max="7682" width="13.44140625" customWidth="1"/>
    <col min="7683" max="7683" width="12.77734375" customWidth="1"/>
    <col min="7684" max="7684" width="15.5546875" customWidth="1"/>
    <col min="7685" max="7685" width="11.5546875" customWidth="1"/>
    <col min="7686" max="7688" width="13.21875" customWidth="1"/>
    <col min="7689" max="7689" width="12.5546875" customWidth="1"/>
    <col min="7934" max="7934" width="22.21875" customWidth="1"/>
    <col min="7936" max="7936" width="10.21875" customWidth="1"/>
    <col min="7937" max="7937" width="11.5546875" hidden="1" customWidth="1"/>
    <col min="7938" max="7938" width="13.44140625" customWidth="1"/>
    <col min="7939" max="7939" width="12.77734375" customWidth="1"/>
    <col min="7940" max="7940" width="15.5546875" customWidth="1"/>
    <col min="7941" max="7941" width="11.5546875" customWidth="1"/>
    <col min="7942" max="7944" width="13.21875" customWidth="1"/>
    <col min="7945" max="7945" width="12.5546875" customWidth="1"/>
    <col min="8190" max="8190" width="22.21875" customWidth="1"/>
    <col min="8192" max="8192" width="10.21875" customWidth="1"/>
    <col min="8193" max="8193" width="11.5546875" hidden="1" customWidth="1"/>
    <col min="8194" max="8194" width="13.44140625" customWidth="1"/>
    <col min="8195" max="8195" width="12.77734375" customWidth="1"/>
    <col min="8196" max="8196" width="15.5546875" customWidth="1"/>
    <col min="8197" max="8197" width="11.5546875" customWidth="1"/>
    <col min="8198" max="8200" width="13.21875" customWidth="1"/>
    <col min="8201" max="8201" width="12.5546875" customWidth="1"/>
    <col min="8446" max="8446" width="22.21875" customWidth="1"/>
    <col min="8448" max="8448" width="10.21875" customWidth="1"/>
    <col min="8449" max="8449" width="11.5546875" hidden="1" customWidth="1"/>
    <col min="8450" max="8450" width="13.44140625" customWidth="1"/>
    <col min="8451" max="8451" width="12.77734375" customWidth="1"/>
    <col min="8452" max="8452" width="15.5546875" customWidth="1"/>
    <col min="8453" max="8453" width="11.5546875" customWidth="1"/>
    <col min="8454" max="8456" width="13.21875" customWidth="1"/>
    <col min="8457" max="8457" width="12.5546875" customWidth="1"/>
    <col min="8702" max="8702" width="22.21875" customWidth="1"/>
    <col min="8704" max="8704" width="10.21875" customWidth="1"/>
    <col min="8705" max="8705" width="11.5546875" hidden="1" customWidth="1"/>
    <col min="8706" max="8706" width="13.44140625" customWidth="1"/>
    <col min="8707" max="8707" width="12.77734375" customWidth="1"/>
    <col min="8708" max="8708" width="15.5546875" customWidth="1"/>
    <col min="8709" max="8709" width="11.5546875" customWidth="1"/>
    <col min="8710" max="8712" width="13.21875" customWidth="1"/>
    <col min="8713" max="8713" width="12.5546875" customWidth="1"/>
    <col min="8958" max="8958" width="22.21875" customWidth="1"/>
    <col min="8960" max="8960" width="10.21875" customWidth="1"/>
    <col min="8961" max="8961" width="11.5546875" hidden="1" customWidth="1"/>
    <col min="8962" max="8962" width="13.44140625" customWidth="1"/>
    <col min="8963" max="8963" width="12.77734375" customWidth="1"/>
    <col min="8964" max="8964" width="15.5546875" customWidth="1"/>
    <col min="8965" max="8965" width="11.5546875" customWidth="1"/>
    <col min="8966" max="8968" width="13.21875" customWidth="1"/>
    <col min="8969" max="8969" width="12.5546875" customWidth="1"/>
    <col min="9214" max="9214" width="22.21875" customWidth="1"/>
    <col min="9216" max="9216" width="10.21875" customWidth="1"/>
    <col min="9217" max="9217" width="11.5546875" hidden="1" customWidth="1"/>
    <col min="9218" max="9218" width="13.44140625" customWidth="1"/>
    <col min="9219" max="9219" width="12.77734375" customWidth="1"/>
    <col min="9220" max="9220" width="15.5546875" customWidth="1"/>
    <col min="9221" max="9221" width="11.5546875" customWidth="1"/>
    <col min="9222" max="9224" width="13.21875" customWidth="1"/>
    <col min="9225" max="9225" width="12.5546875" customWidth="1"/>
    <col min="9470" max="9470" width="22.21875" customWidth="1"/>
    <col min="9472" max="9472" width="10.21875" customWidth="1"/>
    <col min="9473" max="9473" width="11.5546875" hidden="1" customWidth="1"/>
    <col min="9474" max="9474" width="13.44140625" customWidth="1"/>
    <col min="9475" max="9475" width="12.77734375" customWidth="1"/>
    <col min="9476" max="9476" width="15.5546875" customWidth="1"/>
    <col min="9477" max="9477" width="11.5546875" customWidth="1"/>
    <col min="9478" max="9480" width="13.21875" customWidth="1"/>
    <col min="9481" max="9481" width="12.5546875" customWidth="1"/>
    <col min="9726" max="9726" width="22.21875" customWidth="1"/>
    <col min="9728" max="9728" width="10.21875" customWidth="1"/>
    <col min="9729" max="9729" width="11.5546875" hidden="1" customWidth="1"/>
    <col min="9730" max="9730" width="13.44140625" customWidth="1"/>
    <col min="9731" max="9731" width="12.77734375" customWidth="1"/>
    <col min="9732" max="9732" width="15.5546875" customWidth="1"/>
    <col min="9733" max="9733" width="11.5546875" customWidth="1"/>
    <col min="9734" max="9736" width="13.21875" customWidth="1"/>
    <col min="9737" max="9737" width="12.5546875" customWidth="1"/>
    <col min="9982" max="9982" width="22.21875" customWidth="1"/>
    <col min="9984" max="9984" width="10.21875" customWidth="1"/>
    <col min="9985" max="9985" width="11.5546875" hidden="1" customWidth="1"/>
    <col min="9986" max="9986" width="13.44140625" customWidth="1"/>
    <col min="9987" max="9987" width="12.77734375" customWidth="1"/>
    <col min="9988" max="9988" width="15.5546875" customWidth="1"/>
    <col min="9989" max="9989" width="11.5546875" customWidth="1"/>
    <col min="9990" max="9992" width="13.21875" customWidth="1"/>
    <col min="9993" max="9993" width="12.5546875" customWidth="1"/>
    <col min="10238" max="10238" width="22.21875" customWidth="1"/>
    <col min="10240" max="10240" width="10.21875" customWidth="1"/>
    <col min="10241" max="10241" width="11.5546875" hidden="1" customWidth="1"/>
    <col min="10242" max="10242" width="13.44140625" customWidth="1"/>
    <col min="10243" max="10243" width="12.77734375" customWidth="1"/>
    <col min="10244" max="10244" width="15.5546875" customWidth="1"/>
    <col min="10245" max="10245" width="11.5546875" customWidth="1"/>
    <col min="10246" max="10248" width="13.21875" customWidth="1"/>
    <col min="10249" max="10249" width="12.5546875" customWidth="1"/>
    <col min="10494" max="10494" width="22.21875" customWidth="1"/>
    <col min="10496" max="10496" width="10.21875" customWidth="1"/>
    <col min="10497" max="10497" width="11.5546875" hidden="1" customWidth="1"/>
    <col min="10498" max="10498" width="13.44140625" customWidth="1"/>
    <col min="10499" max="10499" width="12.77734375" customWidth="1"/>
    <col min="10500" max="10500" width="15.5546875" customWidth="1"/>
    <col min="10501" max="10501" width="11.5546875" customWidth="1"/>
    <col min="10502" max="10504" width="13.21875" customWidth="1"/>
    <col min="10505" max="10505" width="12.5546875" customWidth="1"/>
    <col min="10750" max="10750" width="22.21875" customWidth="1"/>
    <col min="10752" max="10752" width="10.21875" customWidth="1"/>
    <col min="10753" max="10753" width="11.5546875" hidden="1" customWidth="1"/>
    <col min="10754" max="10754" width="13.44140625" customWidth="1"/>
    <col min="10755" max="10755" width="12.77734375" customWidth="1"/>
    <col min="10756" max="10756" width="15.5546875" customWidth="1"/>
    <col min="10757" max="10757" width="11.5546875" customWidth="1"/>
    <col min="10758" max="10760" width="13.21875" customWidth="1"/>
    <col min="10761" max="10761" width="12.5546875" customWidth="1"/>
    <col min="11006" max="11006" width="22.21875" customWidth="1"/>
    <col min="11008" max="11008" width="10.21875" customWidth="1"/>
    <col min="11009" max="11009" width="11.5546875" hidden="1" customWidth="1"/>
    <col min="11010" max="11010" width="13.44140625" customWidth="1"/>
    <col min="11011" max="11011" width="12.77734375" customWidth="1"/>
    <col min="11012" max="11012" width="15.5546875" customWidth="1"/>
    <col min="11013" max="11013" width="11.5546875" customWidth="1"/>
    <col min="11014" max="11016" width="13.21875" customWidth="1"/>
    <col min="11017" max="11017" width="12.5546875" customWidth="1"/>
    <col min="11262" max="11262" width="22.21875" customWidth="1"/>
    <col min="11264" max="11264" width="10.21875" customWidth="1"/>
    <col min="11265" max="11265" width="11.5546875" hidden="1" customWidth="1"/>
    <col min="11266" max="11266" width="13.44140625" customWidth="1"/>
    <col min="11267" max="11267" width="12.77734375" customWidth="1"/>
    <col min="11268" max="11268" width="15.5546875" customWidth="1"/>
    <col min="11269" max="11269" width="11.5546875" customWidth="1"/>
    <col min="11270" max="11272" width="13.21875" customWidth="1"/>
    <col min="11273" max="11273" width="12.5546875" customWidth="1"/>
    <col min="11518" max="11518" width="22.21875" customWidth="1"/>
    <col min="11520" max="11520" width="10.21875" customWidth="1"/>
    <col min="11521" max="11521" width="11.5546875" hidden="1" customWidth="1"/>
    <col min="11522" max="11522" width="13.44140625" customWidth="1"/>
    <col min="11523" max="11523" width="12.77734375" customWidth="1"/>
    <col min="11524" max="11524" width="15.5546875" customWidth="1"/>
    <col min="11525" max="11525" width="11.5546875" customWidth="1"/>
    <col min="11526" max="11528" width="13.21875" customWidth="1"/>
    <col min="11529" max="11529" width="12.5546875" customWidth="1"/>
    <col min="11774" max="11774" width="22.21875" customWidth="1"/>
    <col min="11776" max="11776" width="10.21875" customWidth="1"/>
    <col min="11777" max="11777" width="11.5546875" hidden="1" customWidth="1"/>
    <col min="11778" max="11778" width="13.44140625" customWidth="1"/>
    <col min="11779" max="11779" width="12.77734375" customWidth="1"/>
    <col min="11780" max="11780" width="15.5546875" customWidth="1"/>
    <col min="11781" max="11781" width="11.5546875" customWidth="1"/>
    <col min="11782" max="11784" width="13.21875" customWidth="1"/>
    <col min="11785" max="11785" width="12.5546875" customWidth="1"/>
    <col min="12030" max="12030" width="22.21875" customWidth="1"/>
    <col min="12032" max="12032" width="10.21875" customWidth="1"/>
    <col min="12033" max="12033" width="11.5546875" hidden="1" customWidth="1"/>
    <col min="12034" max="12034" width="13.44140625" customWidth="1"/>
    <col min="12035" max="12035" width="12.77734375" customWidth="1"/>
    <col min="12036" max="12036" width="15.5546875" customWidth="1"/>
    <col min="12037" max="12037" width="11.5546875" customWidth="1"/>
    <col min="12038" max="12040" width="13.21875" customWidth="1"/>
    <col min="12041" max="12041" width="12.5546875" customWidth="1"/>
    <col min="12286" max="12286" width="22.21875" customWidth="1"/>
    <col min="12288" max="12288" width="10.21875" customWidth="1"/>
    <col min="12289" max="12289" width="11.5546875" hidden="1" customWidth="1"/>
    <col min="12290" max="12290" width="13.44140625" customWidth="1"/>
    <col min="12291" max="12291" width="12.77734375" customWidth="1"/>
    <col min="12292" max="12292" width="15.5546875" customWidth="1"/>
    <col min="12293" max="12293" width="11.5546875" customWidth="1"/>
    <col min="12294" max="12296" width="13.21875" customWidth="1"/>
    <col min="12297" max="12297" width="12.5546875" customWidth="1"/>
    <col min="12542" max="12542" width="22.21875" customWidth="1"/>
    <col min="12544" max="12544" width="10.21875" customWidth="1"/>
    <col min="12545" max="12545" width="11.5546875" hidden="1" customWidth="1"/>
    <col min="12546" max="12546" width="13.44140625" customWidth="1"/>
    <col min="12547" max="12547" width="12.77734375" customWidth="1"/>
    <col min="12548" max="12548" width="15.5546875" customWidth="1"/>
    <col min="12549" max="12549" width="11.5546875" customWidth="1"/>
    <col min="12550" max="12552" width="13.21875" customWidth="1"/>
    <col min="12553" max="12553" width="12.5546875" customWidth="1"/>
    <col min="12798" max="12798" width="22.21875" customWidth="1"/>
    <col min="12800" max="12800" width="10.21875" customWidth="1"/>
    <col min="12801" max="12801" width="11.5546875" hidden="1" customWidth="1"/>
    <col min="12802" max="12802" width="13.44140625" customWidth="1"/>
    <col min="12803" max="12803" width="12.77734375" customWidth="1"/>
    <col min="12804" max="12804" width="15.5546875" customWidth="1"/>
    <col min="12805" max="12805" width="11.5546875" customWidth="1"/>
    <col min="12806" max="12808" width="13.21875" customWidth="1"/>
    <col min="12809" max="12809" width="12.5546875" customWidth="1"/>
    <col min="13054" max="13054" width="22.21875" customWidth="1"/>
    <col min="13056" max="13056" width="10.21875" customWidth="1"/>
    <col min="13057" max="13057" width="11.5546875" hidden="1" customWidth="1"/>
    <col min="13058" max="13058" width="13.44140625" customWidth="1"/>
    <col min="13059" max="13059" width="12.77734375" customWidth="1"/>
    <col min="13060" max="13060" width="15.5546875" customWidth="1"/>
    <col min="13061" max="13061" width="11.5546875" customWidth="1"/>
    <col min="13062" max="13064" width="13.21875" customWidth="1"/>
    <col min="13065" max="13065" width="12.5546875" customWidth="1"/>
    <col min="13310" max="13310" width="22.21875" customWidth="1"/>
    <col min="13312" max="13312" width="10.21875" customWidth="1"/>
    <col min="13313" max="13313" width="11.5546875" hidden="1" customWidth="1"/>
    <col min="13314" max="13314" width="13.44140625" customWidth="1"/>
    <col min="13315" max="13315" width="12.77734375" customWidth="1"/>
    <col min="13316" max="13316" width="15.5546875" customWidth="1"/>
    <col min="13317" max="13317" width="11.5546875" customWidth="1"/>
    <col min="13318" max="13320" width="13.21875" customWidth="1"/>
    <col min="13321" max="13321" width="12.5546875" customWidth="1"/>
    <col min="13566" max="13566" width="22.21875" customWidth="1"/>
    <col min="13568" max="13568" width="10.21875" customWidth="1"/>
    <col min="13569" max="13569" width="11.5546875" hidden="1" customWidth="1"/>
    <col min="13570" max="13570" width="13.44140625" customWidth="1"/>
    <col min="13571" max="13571" width="12.77734375" customWidth="1"/>
    <col min="13572" max="13572" width="15.5546875" customWidth="1"/>
    <col min="13573" max="13573" width="11.5546875" customWidth="1"/>
    <col min="13574" max="13576" width="13.21875" customWidth="1"/>
    <col min="13577" max="13577" width="12.5546875" customWidth="1"/>
    <col min="13822" max="13822" width="22.21875" customWidth="1"/>
    <col min="13824" max="13824" width="10.21875" customWidth="1"/>
    <col min="13825" max="13825" width="11.5546875" hidden="1" customWidth="1"/>
    <col min="13826" max="13826" width="13.44140625" customWidth="1"/>
    <col min="13827" max="13827" width="12.77734375" customWidth="1"/>
    <col min="13828" max="13828" width="15.5546875" customWidth="1"/>
    <col min="13829" max="13829" width="11.5546875" customWidth="1"/>
    <col min="13830" max="13832" width="13.21875" customWidth="1"/>
    <col min="13833" max="13833" width="12.5546875" customWidth="1"/>
    <col min="14078" max="14078" width="22.21875" customWidth="1"/>
    <col min="14080" max="14080" width="10.21875" customWidth="1"/>
    <col min="14081" max="14081" width="11.5546875" hidden="1" customWidth="1"/>
    <col min="14082" max="14082" width="13.44140625" customWidth="1"/>
    <col min="14083" max="14083" width="12.77734375" customWidth="1"/>
    <col min="14084" max="14084" width="15.5546875" customWidth="1"/>
    <col min="14085" max="14085" width="11.5546875" customWidth="1"/>
    <col min="14086" max="14088" width="13.21875" customWidth="1"/>
    <col min="14089" max="14089" width="12.5546875" customWidth="1"/>
    <col min="14334" max="14334" width="22.21875" customWidth="1"/>
    <col min="14336" max="14336" width="10.21875" customWidth="1"/>
    <col min="14337" max="14337" width="11.5546875" hidden="1" customWidth="1"/>
    <col min="14338" max="14338" width="13.44140625" customWidth="1"/>
    <col min="14339" max="14339" width="12.77734375" customWidth="1"/>
    <col min="14340" max="14340" width="15.5546875" customWidth="1"/>
    <col min="14341" max="14341" width="11.5546875" customWidth="1"/>
    <col min="14342" max="14344" width="13.21875" customWidth="1"/>
    <col min="14345" max="14345" width="12.5546875" customWidth="1"/>
    <col min="14590" max="14590" width="22.21875" customWidth="1"/>
    <col min="14592" max="14592" width="10.21875" customWidth="1"/>
    <col min="14593" max="14593" width="11.5546875" hidden="1" customWidth="1"/>
    <col min="14594" max="14594" width="13.44140625" customWidth="1"/>
    <col min="14595" max="14595" width="12.77734375" customWidth="1"/>
    <col min="14596" max="14596" width="15.5546875" customWidth="1"/>
    <col min="14597" max="14597" width="11.5546875" customWidth="1"/>
    <col min="14598" max="14600" width="13.21875" customWidth="1"/>
    <col min="14601" max="14601" width="12.5546875" customWidth="1"/>
    <col min="14846" max="14846" width="22.21875" customWidth="1"/>
    <col min="14848" max="14848" width="10.21875" customWidth="1"/>
    <col min="14849" max="14849" width="11.5546875" hidden="1" customWidth="1"/>
    <col min="14850" max="14850" width="13.44140625" customWidth="1"/>
    <col min="14851" max="14851" width="12.77734375" customWidth="1"/>
    <col min="14852" max="14852" width="15.5546875" customWidth="1"/>
    <col min="14853" max="14853" width="11.5546875" customWidth="1"/>
    <col min="14854" max="14856" width="13.21875" customWidth="1"/>
    <col min="14857" max="14857" width="12.5546875" customWidth="1"/>
    <col min="15102" max="15102" width="22.21875" customWidth="1"/>
    <col min="15104" max="15104" width="10.21875" customWidth="1"/>
    <col min="15105" max="15105" width="11.5546875" hidden="1" customWidth="1"/>
    <col min="15106" max="15106" width="13.44140625" customWidth="1"/>
    <col min="15107" max="15107" width="12.77734375" customWidth="1"/>
    <col min="15108" max="15108" width="15.5546875" customWidth="1"/>
    <col min="15109" max="15109" width="11.5546875" customWidth="1"/>
    <col min="15110" max="15112" width="13.21875" customWidth="1"/>
    <col min="15113" max="15113" width="12.5546875" customWidth="1"/>
    <col min="15358" max="15358" width="22.21875" customWidth="1"/>
    <col min="15360" max="15360" width="10.21875" customWidth="1"/>
    <col min="15361" max="15361" width="11.5546875" hidden="1" customWidth="1"/>
    <col min="15362" max="15362" width="13.44140625" customWidth="1"/>
    <col min="15363" max="15363" width="12.77734375" customWidth="1"/>
    <col min="15364" max="15364" width="15.5546875" customWidth="1"/>
    <col min="15365" max="15365" width="11.5546875" customWidth="1"/>
    <col min="15366" max="15368" width="13.21875" customWidth="1"/>
    <col min="15369" max="15369" width="12.5546875" customWidth="1"/>
    <col min="15614" max="15614" width="22.21875" customWidth="1"/>
    <col min="15616" max="15616" width="10.21875" customWidth="1"/>
    <col min="15617" max="15617" width="11.5546875" hidden="1" customWidth="1"/>
    <col min="15618" max="15618" width="13.44140625" customWidth="1"/>
    <col min="15619" max="15619" width="12.77734375" customWidth="1"/>
    <col min="15620" max="15620" width="15.5546875" customWidth="1"/>
    <col min="15621" max="15621" width="11.5546875" customWidth="1"/>
    <col min="15622" max="15624" width="13.21875" customWidth="1"/>
    <col min="15625" max="15625" width="12.5546875" customWidth="1"/>
    <col min="15870" max="15870" width="22.21875" customWidth="1"/>
    <col min="15872" max="15872" width="10.21875" customWidth="1"/>
    <col min="15873" max="15873" width="11.5546875" hidden="1" customWidth="1"/>
    <col min="15874" max="15874" width="13.44140625" customWidth="1"/>
    <col min="15875" max="15875" width="12.77734375" customWidth="1"/>
    <col min="15876" max="15876" width="15.5546875" customWidth="1"/>
    <col min="15877" max="15877" width="11.5546875" customWidth="1"/>
    <col min="15878" max="15880" width="13.21875" customWidth="1"/>
    <col min="15881" max="15881" width="12.5546875" customWidth="1"/>
    <col min="16126" max="16126" width="22.21875" customWidth="1"/>
    <col min="16128" max="16128" width="10.21875" customWidth="1"/>
    <col min="16129" max="16129" width="11.5546875" hidden="1" customWidth="1"/>
    <col min="16130" max="16130" width="13.44140625" customWidth="1"/>
    <col min="16131" max="16131" width="12.77734375" customWidth="1"/>
    <col min="16132" max="16132" width="15.5546875" customWidth="1"/>
    <col min="16133" max="16133" width="11.5546875" customWidth="1"/>
    <col min="16134" max="16136" width="13.21875" customWidth="1"/>
    <col min="16137" max="16137" width="12.5546875" customWidth="1"/>
  </cols>
  <sheetData>
    <row r="1" spans="1:12" ht="35.25" customHeight="1" x14ac:dyDescent="0.3">
      <c r="A1" s="388" t="s">
        <v>278</v>
      </c>
      <c r="B1" s="388"/>
      <c r="C1" s="388"/>
      <c r="D1" s="388"/>
      <c r="E1" s="388"/>
      <c r="F1" s="388"/>
      <c r="G1" s="388"/>
      <c r="H1" s="388"/>
      <c r="J1" s="101"/>
    </row>
    <row r="2" spans="1:12" ht="14.25" customHeight="1" x14ac:dyDescent="0.3">
      <c r="A2" s="388"/>
      <c r="B2" s="388"/>
      <c r="C2" s="388"/>
      <c r="D2" s="388"/>
      <c r="E2" s="388"/>
      <c r="F2" s="388"/>
      <c r="G2" s="388"/>
      <c r="H2" s="388"/>
      <c r="J2" s="103"/>
    </row>
    <row r="3" spans="1:12" ht="14.25" customHeight="1" x14ac:dyDescent="0.3">
      <c r="A3" s="142"/>
      <c r="B3" s="143"/>
      <c r="C3" s="143"/>
      <c r="D3" s="143"/>
      <c r="E3" s="143"/>
      <c r="F3" s="143"/>
      <c r="G3" s="143"/>
      <c r="H3" s="143"/>
    </row>
    <row r="4" spans="1:12" s="128" customFormat="1" ht="18.75" customHeight="1" x14ac:dyDescent="0.3">
      <c r="A4" s="393" t="s">
        <v>279</v>
      </c>
      <c r="B4" s="393"/>
      <c r="C4" s="393"/>
      <c r="D4" s="393"/>
      <c r="E4" s="393"/>
      <c r="F4" s="393"/>
      <c r="G4" s="393"/>
      <c r="H4" s="393"/>
      <c r="I4" s="144"/>
      <c r="L4" s="394"/>
    </row>
    <row r="5" spans="1:12" s="128" customFormat="1" ht="39" customHeight="1" x14ac:dyDescent="0.3">
      <c r="A5" s="391" t="s">
        <v>280</v>
      </c>
      <c r="B5" s="391"/>
      <c r="C5" s="391"/>
      <c r="D5" s="126" t="s">
        <v>207</v>
      </c>
      <c r="E5" s="126" t="s">
        <v>253</v>
      </c>
      <c r="F5" s="127" t="s">
        <v>254</v>
      </c>
      <c r="G5" s="145" t="s">
        <v>281</v>
      </c>
      <c r="H5" s="126" t="s">
        <v>282</v>
      </c>
      <c r="I5" s="144"/>
      <c r="L5" s="394"/>
    </row>
    <row r="6" spans="1:12" s="128" customFormat="1" ht="15.75" customHeight="1" x14ac:dyDescent="0.3">
      <c r="A6" s="395" t="s">
        <v>283</v>
      </c>
      <c r="B6" s="395"/>
      <c r="C6" s="395"/>
      <c r="D6" s="146" t="s">
        <v>284</v>
      </c>
      <c r="E6" s="147">
        <v>34</v>
      </c>
      <c r="F6" s="148">
        <v>4</v>
      </c>
      <c r="G6" s="19">
        <v>2</v>
      </c>
      <c r="H6" s="131">
        <f>ROUND(E6*G6/F6,2)</f>
        <v>17</v>
      </c>
      <c r="I6" s="144"/>
      <c r="L6" s="149"/>
    </row>
    <row r="7" spans="1:12" s="128" customFormat="1" ht="15.75" customHeight="1" x14ac:dyDescent="0.3">
      <c r="A7" s="396" t="s">
        <v>285</v>
      </c>
      <c r="B7" s="396"/>
      <c r="C7" s="396"/>
      <c r="D7" s="146" t="s">
        <v>284</v>
      </c>
      <c r="E7" s="147">
        <v>45</v>
      </c>
      <c r="F7" s="150">
        <v>4</v>
      </c>
      <c r="G7" s="19">
        <v>2</v>
      </c>
      <c r="H7" s="131">
        <f t="shared" ref="H7:H13" si="0">ROUND(E7*G7/F7,2)</f>
        <v>22.5</v>
      </c>
      <c r="I7" s="144"/>
      <c r="L7" s="149"/>
    </row>
    <row r="8" spans="1:12" s="128" customFormat="1" ht="15.75" customHeight="1" x14ac:dyDescent="0.3">
      <c r="A8" s="396" t="s">
        <v>286</v>
      </c>
      <c r="B8" s="396"/>
      <c r="C8" s="396"/>
      <c r="D8" s="140" t="s">
        <v>226</v>
      </c>
      <c r="E8" s="147">
        <v>85.85</v>
      </c>
      <c r="F8" s="150">
        <v>4</v>
      </c>
      <c r="G8" s="19">
        <v>1</v>
      </c>
      <c r="H8" s="131">
        <f t="shared" si="0"/>
        <v>21.46</v>
      </c>
      <c r="I8" s="144"/>
      <c r="L8" s="149"/>
    </row>
    <row r="9" spans="1:12" s="128" customFormat="1" ht="15.75" customHeight="1" x14ac:dyDescent="0.3">
      <c r="A9" s="396" t="s">
        <v>287</v>
      </c>
      <c r="B9" s="396"/>
      <c r="C9" s="396"/>
      <c r="D9" s="146" t="s">
        <v>284</v>
      </c>
      <c r="E9" s="147">
        <v>149</v>
      </c>
      <c r="F9" s="150">
        <v>12</v>
      </c>
      <c r="G9" s="19">
        <v>1</v>
      </c>
      <c r="H9" s="131">
        <f t="shared" si="0"/>
        <v>12.42</v>
      </c>
      <c r="I9" s="144"/>
      <c r="L9" s="149"/>
    </row>
    <row r="10" spans="1:12" s="128" customFormat="1" ht="15.75" customHeight="1" x14ac:dyDescent="0.3">
      <c r="A10" s="396" t="s">
        <v>288</v>
      </c>
      <c r="B10" s="396"/>
      <c r="C10" s="396"/>
      <c r="D10" s="146" t="s">
        <v>284</v>
      </c>
      <c r="E10" s="147">
        <v>9.57</v>
      </c>
      <c r="F10" s="150">
        <v>6</v>
      </c>
      <c r="G10" s="151">
        <v>1</v>
      </c>
      <c r="H10" s="131">
        <f t="shared" si="0"/>
        <v>1.6</v>
      </c>
      <c r="I10" s="144"/>
      <c r="L10" s="149"/>
    </row>
    <row r="11" spans="1:12" s="128" customFormat="1" ht="15.75" customHeight="1" x14ac:dyDescent="0.3">
      <c r="A11" s="396" t="s">
        <v>289</v>
      </c>
      <c r="B11" s="396"/>
      <c r="C11" s="396"/>
      <c r="D11" s="152" t="s">
        <v>226</v>
      </c>
      <c r="E11" s="147">
        <v>18.5</v>
      </c>
      <c r="F11" s="150">
        <v>6</v>
      </c>
      <c r="G11" s="19">
        <v>3</v>
      </c>
      <c r="H11" s="131">
        <f t="shared" si="0"/>
        <v>9.25</v>
      </c>
      <c r="I11" s="144"/>
      <c r="L11" s="149"/>
    </row>
    <row r="12" spans="1:12" s="128" customFormat="1" ht="15.75" customHeight="1" x14ac:dyDescent="0.3">
      <c r="A12" s="397" t="s">
        <v>290</v>
      </c>
      <c r="B12" s="397"/>
      <c r="C12" s="397"/>
      <c r="D12" s="140" t="s">
        <v>226</v>
      </c>
      <c r="E12" s="153">
        <v>24.12</v>
      </c>
      <c r="F12" s="154">
        <v>6</v>
      </c>
      <c r="G12" s="155">
        <v>2</v>
      </c>
      <c r="H12" s="131">
        <f t="shared" si="0"/>
        <v>8.0399999999999991</v>
      </c>
      <c r="I12" s="144"/>
      <c r="L12" s="149"/>
    </row>
    <row r="13" spans="1:12" s="128" customFormat="1" ht="15.75" customHeight="1" x14ac:dyDescent="0.3">
      <c r="A13" s="396" t="s">
        <v>291</v>
      </c>
      <c r="B13" s="396"/>
      <c r="C13" s="396"/>
      <c r="D13" s="156" t="s">
        <v>284</v>
      </c>
      <c r="E13" s="157">
        <v>4.4800000000000004</v>
      </c>
      <c r="F13" s="150">
        <v>6</v>
      </c>
      <c r="G13" s="19">
        <v>1</v>
      </c>
      <c r="H13" s="131">
        <f t="shared" si="0"/>
        <v>0.75</v>
      </c>
      <c r="I13" s="144"/>
      <c r="L13" s="149"/>
    </row>
    <row r="14" spans="1:12" s="128" customFormat="1" ht="18.75" customHeight="1" x14ac:dyDescent="0.3">
      <c r="A14" s="398" t="s">
        <v>292</v>
      </c>
      <c r="B14" s="398"/>
      <c r="C14" s="398"/>
      <c r="D14" s="398"/>
      <c r="E14" s="398"/>
      <c r="F14" s="398"/>
      <c r="G14" s="398"/>
      <c r="H14" s="158">
        <f>ROUND(SUM(H6:H13),2)</f>
        <v>93.02</v>
      </c>
      <c r="I14" s="144"/>
    </row>
    <row r="15" spans="1:12" ht="14.25" customHeight="1" x14ac:dyDescent="0.3">
      <c r="A15" s="143"/>
      <c r="B15" s="143"/>
      <c r="C15" s="143"/>
      <c r="D15" s="143"/>
      <c r="E15" s="143"/>
      <c r="F15" s="143"/>
      <c r="G15" s="143"/>
      <c r="H15" s="143"/>
    </row>
    <row r="16" spans="1:12" ht="14.25" customHeight="1" x14ac:dyDescent="0.3">
      <c r="A16" s="143"/>
      <c r="B16" s="143"/>
      <c r="C16" s="143"/>
      <c r="D16" s="143"/>
      <c r="E16" s="143"/>
      <c r="F16" s="143"/>
      <c r="G16" s="143"/>
      <c r="H16" s="143"/>
    </row>
    <row r="17" spans="1:12" ht="14.25" customHeight="1" x14ac:dyDescent="0.3">
      <c r="A17" s="143"/>
      <c r="B17" s="143"/>
      <c r="C17" s="143"/>
      <c r="D17" s="143"/>
      <c r="E17" s="143"/>
      <c r="F17" s="143"/>
      <c r="G17" s="143"/>
      <c r="H17" s="143"/>
    </row>
    <row r="18" spans="1:12" ht="18" customHeight="1" x14ac:dyDescent="0.3">
      <c r="A18" s="393" t="s">
        <v>293</v>
      </c>
      <c r="B18" s="393"/>
      <c r="C18" s="393"/>
      <c r="D18" s="393"/>
      <c r="E18" s="393"/>
      <c r="F18" s="393"/>
      <c r="G18" s="393"/>
      <c r="H18" s="393"/>
    </row>
    <row r="19" spans="1:12" ht="45" customHeight="1" x14ac:dyDescent="0.3">
      <c r="A19" s="391" t="s">
        <v>280</v>
      </c>
      <c r="B19" s="391"/>
      <c r="C19" s="391"/>
      <c r="D19" s="126"/>
      <c r="E19" s="126" t="s">
        <v>253</v>
      </c>
      <c r="F19" s="127" t="s">
        <v>254</v>
      </c>
      <c r="G19" s="145" t="s">
        <v>294</v>
      </c>
      <c r="H19" s="126" t="s">
        <v>295</v>
      </c>
    </row>
    <row r="20" spans="1:12" s="128" customFormat="1" ht="15.75" customHeight="1" x14ac:dyDescent="0.3">
      <c r="A20" s="395" t="s">
        <v>283</v>
      </c>
      <c r="B20" s="395"/>
      <c r="C20" s="395"/>
      <c r="D20" s="146" t="s">
        <v>284</v>
      </c>
      <c r="E20" s="147">
        <v>34</v>
      </c>
      <c r="F20" s="148">
        <v>4</v>
      </c>
      <c r="G20" s="130">
        <v>2</v>
      </c>
      <c r="H20" s="131">
        <f>ROUND(E20*G20/F20,2)</f>
        <v>17</v>
      </c>
      <c r="I20" s="144"/>
      <c r="L20" s="149"/>
    </row>
    <row r="21" spans="1:12" s="128" customFormat="1" ht="15.75" customHeight="1" x14ac:dyDescent="0.3">
      <c r="A21" s="396" t="s">
        <v>285</v>
      </c>
      <c r="B21" s="396"/>
      <c r="C21" s="396"/>
      <c r="D21" s="146" t="s">
        <v>284</v>
      </c>
      <c r="E21" s="147">
        <v>45</v>
      </c>
      <c r="F21" s="150">
        <v>4</v>
      </c>
      <c r="G21" s="136">
        <v>2</v>
      </c>
      <c r="H21" s="131">
        <f t="shared" ref="H21:H27" si="1">ROUND(E21*G21/F21,2)</f>
        <v>22.5</v>
      </c>
      <c r="I21" s="144"/>
      <c r="L21" s="149"/>
    </row>
    <row r="22" spans="1:12" s="128" customFormat="1" ht="15.75" customHeight="1" x14ac:dyDescent="0.3">
      <c r="A22" s="396" t="s">
        <v>286</v>
      </c>
      <c r="B22" s="396"/>
      <c r="C22" s="396"/>
      <c r="D22" s="140" t="s">
        <v>226</v>
      </c>
      <c r="E22" s="147">
        <v>85.85</v>
      </c>
      <c r="F22" s="150">
        <v>4</v>
      </c>
      <c r="G22" s="136">
        <v>1</v>
      </c>
      <c r="H22" s="131">
        <f t="shared" si="1"/>
        <v>21.46</v>
      </c>
      <c r="I22" s="144"/>
      <c r="L22" s="149"/>
    </row>
    <row r="23" spans="1:12" s="128" customFormat="1" ht="15.75" customHeight="1" x14ac:dyDescent="0.3">
      <c r="A23" s="396" t="s">
        <v>287</v>
      </c>
      <c r="B23" s="396"/>
      <c r="C23" s="396"/>
      <c r="D23" s="146" t="s">
        <v>284</v>
      </c>
      <c r="E23" s="147">
        <v>149</v>
      </c>
      <c r="F23" s="150">
        <v>12</v>
      </c>
      <c r="G23" s="136">
        <v>1</v>
      </c>
      <c r="H23" s="131">
        <f t="shared" si="1"/>
        <v>12.42</v>
      </c>
      <c r="I23" s="144"/>
      <c r="L23" s="149"/>
    </row>
    <row r="24" spans="1:12" s="128" customFormat="1" ht="15.75" customHeight="1" x14ac:dyDescent="0.3">
      <c r="A24" s="396" t="s">
        <v>288</v>
      </c>
      <c r="B24" s="396"/>
      <c r="C24" s="396"/>
      <c r="D24" s="146" t="s">
        <v>284</v>
      </c>
      <c r="E24" s="147">
        <v>9.57</v>
      </c>
      <c r="F24" s="150">
        <v>6</v>
      </c>
      <c r="G24" s="151">
        <v>1</v>
      </c>
      <c r="H24" s="131">
        <f t="shared" si="1"/>
        <v>1.6</v>
      </c>
      <c r="I24" s="144"/>
      <c r="L24" s="149"/>
    </row>
    <row r="25" spans="1:12" s="128" customFormat="1" ht="15.75" customHeight="1" x14ac:dyDescent="0.3">
      <c r="A25" s="396" t="s">
        <v>289</v>
      </c>
      <c r="B25" s="396"/>
      <c r="C25" s="396"/>
      <c r="D25" s="152" t="s">
        <v>226</v>
      </c>
      <c r="E25" s="147">
        <v>18.5</v>
      </c>
      <c r="F25" s="150">
        <v>6</v>
      </c>
      <c r="G25" s="136">
        <v>3</v>
      </c>
      <c r="H25" s="131">
        <f t="shared" si="1"/>
        <v>9.25</v>
      </c>
      <c r="I25" s="144"/>
      <c r="L25" s="149"/>
    </row>
    <row r="26" spans="1:12" s="128" customFormat="1" ht="15.75" customHeight="1" x14ac:dyDescent="0.3">
      <c r="A26" s="399" t="s">
        <v>290</v>
      </c>
      <c r="B26" s="399"/>
      <c r="C26" s="399"/>
      <c r="D26" s="140" t="s">
        <v>226</v>
      </c>
      <c r="E26" s="153">
        <v>24.12</v>
      </c>
      <c r="F26" s="150">
        <v>6</v>
      </c>
      <c r="G26" s="136">
        <v>2</v>
      </c>
      <c r="H26" s="131">
        <f t="shared" si="1"/>
        <v>8.0399999999999991</v>
      </c>
      <c r="I26" s="144"/>
      <c r="L26" s="149"/>
    </row>
    <row r="27" spans="1:12" s="128" customFormat="1" ht="15.75" customHeight="1" x14ac:dyDescent="0.3">
      <c r="A27" s="400" t="s">
        <v>291</v>
      </c>
      <c r="B27" s="400"/>
      <c r="C27" s="400"/>
      <c r="D27" s="156" t="s">
        <v>284</v>
      </c>
      <c r="E27" s="157">
        <v>4.4800000000000004</v>
      </c>
      <c r="F27" s="154">
        <v>6</v>
      </c>
      <c r="G27" s="139">
        <v>1</v>
      </c>
      <c r="H27" s="131">
        <f t="shared" si="1"/>
        <v>0.75</v>
      </c>
      <c r="I27" s="144"/>
      <c r="L27" s="149"/>
    </row>
    <row r="28" spans="1:12" s="128" customFormat="1" ht="18.75" customHeight="1" x14ac:dyDescent="0.3">
      <c r="A28" s="398" t="s">
        <v>296</v>
      </c>
      <c r="B28" s="398"/>
      <c r="C28" s="398"/>
      <c r="D28" s="398"/>
      <c r="E28" s="398"/>
      <c r="F28" s="398"/>
      <c r="G28" s="398"/>
      <c r="H28" s="158">
        <f>ROUND(SUM(H20:H27),2)</f>
        <v>93.02</v>
      </c>
      <c r="I28" s="144"/>
    </row>
    <row r="29" spans="1:12" s="128" customFormat="1" ht="15.75" customHeight="1" x14ac:dyDescent="0.3">
      <c r="A29" s="159"/>
      <c r="B29" s="159"/>
      <c r="C29" s="159"/>
      <c r="D29" s="159"/>
      <c r="E29" s="160"/>
      <c r="F29" s="161"/>
      <c r="G29" s="162"/>
      <c r="H29" s="162"/>
      <c r="I29" s="144"/>
    </row>
    <row r="30" spans="1:12" s="128" customFormat="1" ht="15.75" customHeight="1" x14ac:dyDescent="0.3">
      <c r="A30" s="159"/>
      <c r="B30" s="159"/>
      <c r="C30" s="159"/>
      <c r="D30" s="159"/>
      <c r="E30" s="160"/>
      <c r="F30" s="161"/>
      <c r="G30" s="162"/>
      <c r="H30" s="162"/>
      <c r="I30" s="144"/>
    </row>
    <row r="31" spans="1:12" s="128" customFormat="1" ht="15.75" customHeight="1" x14ac:dyDescent="0.3">
      <c r="A31" s="159"/>
      <c r="B31" s="159"/>
      <c r="C31" s="159"/>
      <c r="D31" s="159"/>
      <c r="E31" s="160"/>
      <c r="F31" s="161"/>
      <c r="G31" s="162"/>
      <c r="H31" s="162"/>
      <c r="I31" s="144"/>
    </row>
    <row r="57" spans="1:8" ht="8.25" customHeight="1" x14ac:dyDescent="0.3">
      <c r="A57" s="163"/>
      <c r="B57" s="163"/>
      <c r="C57" s="163"/>
      <c r="D57" s="163"/>
      <c r="E57" s="163"/>
      <c r="F57" s="163"/>
      <c r="G57" s="163"/>
      <c r="H57" s="163"/>
    </row>
    <row r="58" spans="1:8" ht="8.25" customHeight="1" x14ac:dyDescent="0.3">
      <c r="A58" s="124"/>
      <c r="B58" s="124"/>
      <c r="C58" s="124"/>
      <c r="D58" s="124"/>
      <c r="E58" s="124"/>
      <c r="F58" s="124"/>
      <c r="G58" s="124"/>
      <c r="H58" s="124"/>
    </row>
  </sheetData>
  <mergeCells count="24">
    <mergeCell ref="A25:C25"/>
    <mergeCell ref="A26:C26"/>
    <mergeCell ref="A27:C27"/>
    <mergeCell ref="A28:G28"/>
    <mergeCell ref="A20:C20"/>
    <mergeCell ref="A21:C21"/>
    <mergeCell ref="A22:C22"/>
    <mergeCell ref="A23:C23"/>
    <mergeCell ref="A24:C24"/>
    <mergeCell ref="A12:C12"/>
    <mergeCell ref="A13:C13"/>
    <mergeCell ref="A14:G14"/>
    <mergeCell ref="A18:H18"/>
    <mergeCell ref="A19:C19"/>
    <mergeCell ref="A7:C7"/>
    <mergeCell ref="A8:C8"/>
    <mergeCell ref="A9:C9"/>
    <mergeCell ref="A10:C10"/>
    <mergeCell ref="A11:C11"/>
    <mergeCell ref="A1:H2"/>
    <mergeCell ref="A4:H4"/>
    <mergeCell ref="L4:L5"/>
    <mergeCell ref="A5:C5"/>
    <mergeCell ref="A6:C6"/>
  </mergeCells>
  <pageMargins left="0.51180555555555596" right="0.51180555555555596" top="0.78749999999999998" bottom="0.78749999999999998" header="0.511811023622047" footer="0.511811023622047"/>
  <pageSetup paperSize="9" scale="53" fitToHeight="0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VK181"/>
  <sheetViews>
    <sheetView showGridLines="0" zoomScale="90" zoomScaleNormal="90" workbookViewId="0">
      <selection activeCell="G167" sqref="G167"/>
    </sheetView>
  </sheetViews>
  <sheetFormatPr defaultColWidth="8.77734375" defaultRowHeight="14.4" x14ac:dyDescent="0.3"/>
  <cols>
    <col min="1" max="1" width="36" customWidth="1"/>
    <col min="2" max="2" width="17" customWidth="1"/>
    <col min="3" max="3" width="14.77734375" customWidth="1"/>
    <col min="4" max="5" width="17" customWidth="1"/>
    <col min="6" max="6" width="13.6640625" bestFit="1" customWidth="1"/>
    <col min="7" max="7" width="9.21875" customWidth="1"/>
    <col min="8" max="8" width="10.21875" customWidth="1"/>
    <col min="248" max="248" width="52" customWidth="1"/>
    <col min="249" max="249" width="14.21875" customWidth="1"/>
    <col min="250" max="250" width="13.21875" customWidth="1"/>
    <col min="251" max="251" width="16.77734375" customWidth="1"/>
    <col min="252" max="252" width="11.5546875" hidden="1" customWidth="1"/>
    <col min="253" max="253" width="18" customWidth="1"/>
    <col min="255" max="255" width="12.77734375" customWidth="1"/>
    <col min="256" max="256" width="9.44140625" customWidth="1"/>
    <col min="258" max="258" width="8.77734375" customWidth="1"/>
    <col min="259" max="259" width="11.5546875" hidden="1" customWidth="1"/>
    <col min="260" max="260" width="7.21875" customWidth="1"/>
    <col min="504" max="504" width="52" customWidth="1"/>
    <col min="505" max="505" width="14.21875" customWidth="1"/>
    <col min="506" max="506" width="13.21875" customWidth="1"/>
    <col min="507" max="507" width="16.77734375" customWidth="1"/>
    <col min="508" max="508" width="11.5546875" hidden="1" customWidth="1"/>
    <col min="509" max="509" width="18" customWidth="1"/>
    <col min="511" max="511" width="12.77734375" customWidth="1"/>
    <col min="512" max="512" width="9.44140625" customWidth="1"/>
    <col min="514" max="514" width="8.77734375" customWidth="1"/>
    <col min="515" max="515" width="11.5546875" hidden="1" customWidth="1"/>
    <col min="516" max="516" width="7.21875" customWidth="1"/>
    <col min="760" max="760" width="52" customWidth="1"/>
    <col min="761" max="761" width="14.21875" customWidth="1"/>
    <col min="762" max="762" width="13.21875" customWidth="1"/>
    <col min="763" max="763" width="16.77734375" customWidth="1"/>
    <col min="764" max="764" width="11.5546875" hidden="1" customWidth="1"/>
    <col min="765" max="765" width="18" customWidth="1"/>
    <col min="767" max="767" width="12.77734375" customWidth="1"/>
    <col min="768" max="768" width="9.44140625" customWidth="1"/>
    <col min="770" max="770" width="8.77734375" customWidth="1"/>
    <col min="771" max="771" width="11.5546875" hidden="1" customWidth="1"/>
    <col min="772" max="772" width="7.21875" customWidth="1"/>
    <col min="1016" max="1016" width="52" customWidth="1"/>
    <col min="1017" max="1017" width="14.21875" customWidth="1"/>
    <col min="1018" max="1018" width="13.21875" customWidth="1"/>
    <col min="1019" max="1019" width="16.77734375" customWidth="1"/>
    <col min="1020" max="1020" width="11.5546875" hidden="1" customWidth="1"/>
    <col min="1021" max="1021" width="18" customWidth="1"/>
    <col min="1023" max="1023" width="12.77734375" customWidth="1"/>
    <col min="1024" max="1024" width="9.44140625" customWidth="1"/>
    <col min="1026" max="1026" width="8.77734375" customWidth="1"/>
    <col min="1027" max="1027" width="11.5546875" hidden="1" customWidth="1"/>
    <col min="1028" max="1028" width="7.21875" customWidth="1"/>
    <col min="1272" max="1272" width="52" customWidth="1"/>
    <col min="1273" max="1273" width="14.21875" customWidth="1"/>
    <col min="1274" max="1274" width="13.21875" customWidth="1"/>
    <col min="1275" max="1275" width="16.77734375" customWidth="1"/>
    <col min="1276" max="1276" width="11.5546875" hidden="1" customWidth="1"/>
    <col min="1277" max="1277" width="18" customWidth="1"/>
    <col min="1279" max="1279" width="12.77734375" customWidth="1"/>
    <col min="1280" max="1280" width="9.44140625" customWidth="1"/>
    <col min="1282" max="1282" width="8.77734375" customWidth="1"/>
    <col min="1283" max="1283" width="11.5546875" hidden="1" customWidth="1"/>
    <col min="1284" max="1284" width="7.21875" customWidth="1"/>
    <col min="1528" max="1528" width="52" customWidth="1"/>
    <col min="1529" max="1529" width="14.21875" customWidth="1"/>
    <col min="1530" max="1530" width="13.21875" customWidth="1"/>
    <col min="1531" max="1531" width="16.77734375" customWidth="1"/>
    <col min="1532" max="1532" width="11.5546875" hidden="1" customWidth="1"/>
    <col min="1533" max="1533" width="18" customWidth="1"/>
    <col min="1535" max="1535" width="12.77734375" customWidth="1"/>
    <col min="1536" max="1536" width="9.44140625" customWidth="1"/>
    <col min="1538" max="1538" width="8.77734375" customWidth="1"/>
    <col min="1539" max="1539" width="11.5546875" hidden="1" customWidth="1"/>
    <col min="1540" max="1540" width="7.21875" customWidth="1"/>
    <col min="1784" max="1784" width="52" customWidth="1"/>
    <col min="1785" max="1785" width="14.21875" customWidth="1"/>
    <col min="1786" max="1786" width="13.21875" customWidth="1"/>
    <col min="1787" max="1787" width="16.77734375" customWidth="1"/>
    <col min="1788" max="1788" width="11.5546875" hidden="1" customWidth="1"/>
    <col min="1789" max="1789" width="18" customWidth="1"/>
    <col min="1791" max="1791" width="12.77734375" customWidth="1"/>
    <col min="1792" max="1792" width="9.44140625" customWidth="1"/>
    <col min="1794" max="1794" width="8.77734375" customWidth="1"/>
    <col min="1795" max="1795" width="11.5546875" hidden="1" customWidth="1"/>
    <col min="1796" max="1796" width="7.21875" customWidth="1"/>
    <col min="2040" max="2040" width="52" customWidth="1"/>
    <col min="2041" max="2041" width="14.21875" customWidth="1"/>
    <col min="2042" max="2042" width="13.21875" customWidth="1"/>
    <col min="2043" max="2043" width="16.77734375" customWidth="1"/>
    <col min="2044" max="2044" width="11.5546875" hidden="1" customWidth="1"/>
    <col min="2045" max="2045" width="18" customWidth="1"/>
    <col min="2047" max="2047" width="12.77734375" customWidth="1"/>
    <col min="2048" max="2048" width="9.44140625" customWidth="1"/>
    <col min="2050" max="2050" width="8.77734375" customWidth="1"/>
    <col min="2051" max="2051" width="11.5546875" hidden="1" customWidth="1"/>
    <col min="2052" max="2052" width="7.21875" customWidth="1"/>
    <col min="2296" max="2296" width="52" customWidth="1"/>
    <col min="2297" max="2297" width="14.21875" customWidth="1"/>
    <col min="2298" max="2298" width="13.21875" customWidth="1"/>
    <col min="2299" max="2299" width="16.77734375" customWidth="1"/>
    <col min="2300" max="2300" width="11.5546875" hidden="1" customWidth="1"/>
    <col min="2301" max="2301" width="18" customWidth="1"/>
    <col min="2303" max="2303" width="12.77734375" customWidth="1"/>
    <col min="2304" max="2304" width="9.44140625" customWidth="1"/>
    <col min="2306" max="2306" width="8.77734375" customWidth="1"/>
    <col min="2307" max="2307" width="11.5546875" hidden="1" customWidth="1"/>
    <col min="2308" max="2308" width="7.21875" customWidth="1"/>
    <col min="2552" max="2552" width="52" customWidth="1"/>
    <col min="2553" max="2553" width="14.21875" customWidth="1"/>
    <col min="2554" max="2554" width="13.21875" customWidth="1"/>
    <col min="2555" max="2555" width="16.77734375" customWidth="1"/>
    <col min="2556" max="2556" width="11.5546875" hidden="1" customWidth="1"/>
    <col min="2557" max="2557" width="18" customWidth="1"/>
    <col min="2559" max="2559" width="12.77734375" customWidth="1"/>
    <col min="2560" max="2560" width="9.44140625" customWidth="1"/>
    <col min="2562" max="2562" width="8.77734375" customWidth="1"/>
    <col min="2563" max="2563" width="11.5546875" hidden="1" customWidth="1"/>
    <col min="2564" max="2564" width="7.21875" customWidth="1"/>
    <col min="2808" max="2808" width="52" customWidth="1"/>
    <col min="2809" max="2809" width="14.21875" customWidth="1"/>
    <col min="2810" max="2810" width="13.21875" customWidth="1"/>
    <col min="2811" max="2811" width="16.77734375" customWidth="1"/>
    <col min="2812" max="2812" width="11.5546875" hidden="1" customWidth="1"/>
    <col min="2813" max="2813" width="18" customWidth="1"/>
    <col min="2815" max="2815" width="12.77734375" customWidth="1"/>
    <col min="2816" max="2816" width="9.44140625" customWidth="1"/>
    <col min="2818" max="2818" width="8.77734375" customWidth="1"/>
    <col min="2819" max="2819" width="11.5546875" hidden="1" customWidth="1"/>
    <col min="2820" max="2820" width="7.21875" customWidth="1"/>
    <col min="3064" max="3064" width="52" customWidth="1"/>
    <col min="3065" max="3065" width="14.21875" customWidth="1"/>
    <col min="3066" max="3066" width="13.21875" customWidth="1"/>
    <col min="3067" max="3067" width="16.77734375" customWidth="1"/>
    <col min="3068" max="3068" width="11.5546875" hidden="1" customWidth="1"/>
    <col min="3069" max="3069" width="18" customWidth="1"/>
    <col min="3071" max="3071" width="12.77734375" customWidth="1"/>
    <col min="3072" max="3072" width="9.44140625" customWidth="1"/>
    <col min="3074" max="3074" width="8.77734375" customWidth="1"/>
    <col min="3075" max="3075" width="11.5546875" hidden="1" customWidth="1"/>
    <col min="3076" max="3076" width="7.21875" customWidth="1"/>
    <col min="3320" max="3320" width="52" customWidth="1"/>
    <col min="3321" max="3321" width="14.21875" customWidth="1"/>
    <col min="3322" max="3322" width="13.21875" customWidth="1"/>
    <col min="3323" max="3323" width="16.77734375" customWidth="1"/>
    <col min="3324" max="3324" width="11.5546875" hidden="1" customWidth="1"/>
    <col min="3325" max="3325" width="18" customWidth="1"/>
    <col min="3327" max="3327" width="12.77734375" customWidth="1"/>
    <col min="3328" max="3328" width="9.44140625" customWidth="1"/>
    <col min="3330" max="3330" width="8.77734375" customWidth="1"/>
    <col min="3331" max="3331" width="11.5546875" hidden="1" customWidth="1"/>
    <col min="3332" max="3332" width="7.21875" customWidth="1"/>
    <col min="3576" max="3576" width="52" customWidth="1"/>
    <col min="3577" max="3577" width="14.21875" customWidth="1"/>
    <col min="3578" max="3578" width="13.21875" customWidth="1"/>
    <col min="3579" max="3579" width="16.77734375" customWidth="1"/>
    <col min="3580" max="3580" width="11.5546875" hidden="1" customWidth="1"/>
    <col min="3581" max="3581" width="18" customWidth="1"/>
    <col min="3583" max="3583" width="12.77734375" customWidth="1"/>
    <col min="3584" max="3584" width="9.44140625" customWidth="1"/>
    <col min="3586" max="3586" width="8.77734375" customWidth="1"/>
    <col min="3587" max="3587" width="11.5546875" hidden="1" customWidth="1"/>
    <col min="3588" max="3588" width="7.21875" customWidth="1"/>
    <col min="3832" max="3832" width="52" customWidth="1"/>
    <col min="3833" max="3833" width="14.21875" customWidth="1"/>
    <col min="3834" max="3834" width="13.21875" customWidth="1"/>
    <col min="3835" max="3835" width="16.77734375" customWidth="1"/>
    <col min="3836" max="3836" width="11.5546875" hidden="1" customWidth="1"/>
    <col min="3837" max="3837" width="18" customWidth="1"/>
    <col min="3839" max="3839" width="12.77734375" customWidth="1"/>
    <col min="3840" max="3840" width="9.44140625" customWidth="1"/>
    <col min="3842" max="3842" width="8.77734375" customWidth="1"/>
    <col min="3843" max="3843" width="11.5546875" hidden="1" customWidth="1"/>
    <col min="3844" max="3844" width="7.21875" customWidth="1"/>
    <col min="4088" max="4088" width="52" customWidth="1"/>
    <col min="4089" max="4089" width="14.21875" customWidth="1"/>
    <col min="4090" max="4090" width="13.21875" customWidth="1"/>
    <col min="4091" max="4091" width="16.77734375" customWidth="1"/>
    <col min="4092" max="4092" width="11.5546875" hidden="1" customWidth="1"/>
    <col min="4093" max="4093" width="18" customWidth="1"/>
    <col min="4095" max="4095" width="12.77734375" customWidth="1"/>
    <col min="4096" max="4096" width="9.44140625" customWidth="1"/>
    <col min="4098" max="4098" width="8.77734375" customWidth="1"/>
    <col min="4099" max="4099" width="11.5546875" hidden="1" customWidth="1"/>
    <col min="4100" max="4100" width="7.21875" customWidth="1"/>
    <col min="4344" max="4344" width="52" customWidth="1"/>
    <col min="4345" max="4345" width="14.21875" customWidth="1"/>
    <col min="4346" max="4346" width="13.21875" customWidth="1"/>
    <col min="4347" max="4347" width="16.77734375" customWidth="1"/>
    <col min="4348" max="4348" width="11.5546875" hidden="1" customWidth="1"/>
    <col min="4349" max="4349" width="18" customWidth="1"/>
    <col min="4351" max="4351" width="12.77734375" customWidth="1"/>
    <col min="4352" max="4352" width="9.44140625" customWidth="1"/>
    <col min="4354" max="4354" width="8.77734375" customWidth="1"/>
    <col min="4355" max="4355" width="11.5546875" hidden="1" customWidth="1"/>
    <col min="4356" max="4356" width="7.21875" customWidth="1"/>
    <col min="4600" max="4600" width="52" customWidth="1"/>
    <col min="4601" max="4601" width="14.21875" customWidth="1"/>
    <col min="4602" max="4602" width="13.21875" customWidth="1"/>
    <col min="4603" max="4603" width="16.77734375" customWidth="1"/>
    <col min="4604" max="4604" width="11.5546875" hidden="1" customWidth="1"/>
    <col min="4605" max="4605" width="18" customWidth="1"/>
    <col min="4607" max="4607" width="12.77734375" customWidth="1"/>
    <col min="4608" max="4608" width="9.44140625" customWidth="1"/>
    <col min="4610" max="4610" width="8.77734375" customWidth="1"/>
    <col min="4611" max="4611" width="11.5546875" hidden="1" customWidth="1"/>
    <col min="4612" max="4612" width="7.21875" customWidth="1"/>
    <col min="4856" max="4856" width="52" customWidth="1"/>
    <col min="4857" max="4857" width="14.21875" customWidth="1"/>
    <col min="4858" max="4858" width="13.21875" customWidth="1"/>
    <col min="4859" max="4859" width="16.77734375" customWidth="1"/>
    <col min="4860" max="4860" width="11.5546875" hidden="1" customWidth="1"/>
    <col min="4861" max="4861" width="18" customWidth="1"/>
    <col min="4863" max="4863" width="12.77734375" customWidth="1"/>
    <col min="4864" max="4864" width="9.44140625" customWidth="1"/>
    <col min="4866" max="4866" width="8.77734375" customWidth="1"/>
    <col min="4867" max="4867" width="11.5546875" hidden="1" customWidth="1"/>
    <col min="4868" max="4868" width="7.21875" customWidth="1"/>
    <col min="5112" max="5112" width="52" customWidth="1"/>
    <col min="5113" max="5113" width="14.21875" customWidth="1"/>
    <col min="5114" max="5114" width="13.21875" customWidth="1"/>
    <col min="5115" max="5115" width="16.77734375" customWidth="1"/>
    <col min="5116" max="5116" width="11.5546875" hidden="1" customWidth="1"/>
    <col min="5117" max="5117" width="18" customWidth="1"/>
    <col min="5119" max="5119" width="12.77734375" customWidth="1"/>
    <col min="5120" max="5120" width="9.44140625" customWidth="1"/>
    <col min="5122" max="5122" width="8.77734375" customWidth="1"/>
    <col min="5123" max="5123" width="11.5546875" hidden="1" customWidth="1"/>
    <col min="5124" max="5124" width="7.21875" customWidth="1"/>
    <col min="5368" max="5368" width="52" customWidth="1"/>
    <col min="5369" max="5369" width="14.21875" customWidth="1"/>
    <col min="5370" max="5370" width="13.21875" customWidth="1"/>
    <col min="5371" max="5371" width="16.77734375" customWidth="1"/>
    <col min="5372" max="5372" width="11.5546875" hidden="1" customWidth="1"/>
    <col min="5373" max="5373" width="18" customWidth="1"/>
    <col min="5375" max="5375" width="12.77734375" customWidth="1"/>
    <col min="5376" max="5376" width="9.44140625" customWidth="1"/>
    <col min="5378" max="5378" width="8.77734375" customWidth="1"/>
    <col min="5379" max="5379" width="11.5546875" hidden="1" customWidth="1"/>
    <col min="5380" max="5380" width="7.21875" customWidth="1"/>
    <col min="5624" max="5624" width="52" customWidth="1"/>
    <col min="5625" max="5625" width="14.21875" customWidth="1"/>
    <col min="5626" max="5626" width="13.21875" customWidth="1"/>
    <col min="5627" max="5627" width="16.77734375" customWidth="1"/>
    <col min="5628" max="5628" width="11.5546875" hidden="1" customWidth="1"/>
    <col min="5629" max="5629" width="18" customWidth="1"/>
    <col min="5631" max="5631" width="12.77734375" customWidth="1"/>
    <col min="5632" max="5632" width="9.44140625" customWidth="1"/>
    <col min="5634" max="5634" width="8.77734375" customWidth="1"/>
    <col min="5635" max="5635" width="11.5546875" hidden="1" customWidth="1"/>
    <col min="5636" max="5636" width="7.21875" customWidth="1"/>
    <col min="5880" max="5880" width="52" customWidth="1"/>
    <col min="5881" max="5881" width="14.21875" customWidth="1"/>
    <col min="5882" max="5882" width="13.21875" customWidth="1"/>
    <col min="5883" max="5883" width="16.77734375" customWidth="1"/>
    <col min="5884" max="5884" width="11.5546875" hidden="1" customWidth="1"/>
    <col min="5885" max="5885" width="18" customWidth="1"/>
    <col min="5887" max="5887" width="12.77734375" customWidth="1"/>
    <col min="5888" max="5888" width="9.44140625" customWidth="1"/>
    <col min="5890" max="5890" width="8.77734375" customWidth="1"/>
    <col min="5891" max="5891" width="11.5546875" hidden="1" customWidth="1"/>
    <col min="5892" max="5892" width="7.21875" customWidth="1"/>
    <col min="6136" max="6136" width="52" customWidth="1"/>
    <col min="6137" max="6137" width="14.21875" customWidth="1"/>
    <col min="6138" max="6138" width="13.21875" customWidth="1"/>
    <col min="6139" max="6139" width="16.77734375" customWidth="1"/>
    <col min="6140" max="6140" width="11.5546875" hidden="1" customWidth="1"/>
    <col min="6141" max="6141" width="18" customWidth="1"/>
    <col min="6143" max="6143" width="12.77734375" customWidth="1"/>
    <col min="6144" max="6144" width="9.44140625" customWidth="1"/>
    <col min="6146" max="6146" width="8.77734375" customWidth="1"/>
    <col min="6147" max="6147" width="11.5546875" hidden="1" customWidth="1"/>
    <col min="6148" max="6148" width="7.21875" customWidth="1"/>
    <col min="6392" max="6392" width="52" customWidth="1"/>
    <col min="6393" max="6393" width="14.21875" customWidth="1"/>
    <col min="6394" max="6394" width="13.21875" customWidth="1"/>
    <col min="6395" max="6395" width="16.77734375" customWidth="1"/>
    <col min="6396" max="6396" width="11.5546875" hidden="1" customWidth="1"/>
    <col min="6397" max="6397" width="18" customWidth="1"/>
    <col min="6399" max="6399" width="12.77734375" customWidth="1"/>
    <col min="6400" max="6400" width="9.44140625" customWidth="1"/>
    <col min="6402" max="6402" width="8.77734375" customWidth="1"/>
    <col min="6403" max="6403" width="11.5546875" hidden="1" customWidth="1"/>
    <col min="6404" max="6404" width="7.21875" customWidth="1"/>
    <col min="6648" max="6648" width="52" customWidth="1"/>
    <col min="6649" max="6649" width="14.21875" customWidth="1"/>
    <col min="6650" max="6650" width="13.21875" customWidth="1"/>
    <col min="6651" max="6651" width="16.77734375" customWidth="1"/>
    <col min="6652" max="6652" width="11.5546875" hidden="1" customWidth="1"/>
    <col min="6653" max="6653" width="18" customWidth="1"/>
    <col min="6655" max="6655" width="12.77734375" customWidth="1"/>
    <col min="6656" max="6656" width="9.44140625" customWidth="1"/>
    <col min="6658" max="6658" width="8.77734375" customWidth="1"/>
    <col min="6659" max="6659" width="11.5546875" hidden="1" customWidth="1"/>
    <col min="6660" max="6660" width="7.21875" customWidth="1"/>
    <col min="6904" max="6904" width="52" customWidth="1"/>
    <col min="6905" max="6905" width="14.21875" customWidth="1"/>
    <col min="6906" max="6906" width="13.21875" customWidth="1"/>
    <col min="6907" max="6907" width="16.77734375" customWidth="1"/>
    <col min="6908" max="6908" width="11.5546875" hidden="1" customWidth="1"/>
    <col min="6909" max="6909" width="18" customWidth="1"/>
    <col min="6911" max="6911" width="12.77734375" customWidth="1"/>
    <col min="6912" max="6912" width="9.44140625" customWidth="1"/>
    <col min="6914" max="6914" width="8.77734375" customWidth="1"/>
    <col min="6915" max="6915" width="11.5546875" hidden="1" customWidth="1"/>
    <col min="6916" max="6916" width="7.21875" customWidth="1"/>
    <col min="7160" max="7160" width="52" customWidth="1"/>
    <col min="7161" max="7161" width="14.21875" customWidth="1"/>
    <col min="7162" max="7162" width="13.21875" customWidth="1"/>
    <col min="7163" max="7163" width="16.77734375" customWidth="1"/>
    <col min="7164" max="7164" width="11.5546875" hidden="1" customWidth="1"/>
    <col min="7165" max="7165" width="18" customWidth="1"/>
    <col min="7167" max="7167" width="12.77734375" customWidth="1"/>
    <col min="7168" max="7168" width="9.44140625" customWidth="1"/>
    <col min="7170" max="7170" width="8.77734375" customWidth="1"/>
    <col min="7171" max="7171" width="11.5546875" hidden="1" customWidth="1"/>
    <col min="7172" max="7172" width="7.21875" customWidth="1"/>
    <col min="7416" max="7416" width="52" customWidth="1"/>
    <col min="7417" max="7417" width="14.21875" customWidth="1"/>
    <col min="7418" max="7418" width="13.21875" customWidth="1"/>
    <col min="7419" max="7419" width="16.77734375" customWidth="1"/>
    <col min="7420" max="7420" width="11.5546875" hidden="1" customWidth="1"/>
    <col min="7421" max="7421" width="18" customWidth="1"/>
    <col min="7423" max="7423" width="12.77734375" customWidth="1"/>
    <col min="7424" max="7424" width="9.44140625" customWidth="1"/>
    <col min="7426" max="7426" width="8.77734375" customWidth="1"/>
    <col min="7427" max="7427" width="11.5546875" hidden="1" customWidth="1"/>
    <col min="7428" max="7428" width="7.21875" customWidth="1"/>
    <col min="7672" max="7672" width="52" customWidth="1"/>
    <col min="7673" max="7673" width="14.21875" customWidth="1"/>
    <col min="7674" max="7674" width="13.21875" customWidth="1"/>
    <col min="7675" max="7675" width="16.77734375" customWidth="1"/>
    <col min="7676" max="7676" width="11.5546875" hidden="1" customWidth="1"/>
    <col min="7677" max="7677" width="18" customWidth="1"/>
    <col min="7679" max="7679" width="12.77734375" customWidth="1"/>
    <col min="7680" max="7680" width="9.44140625" customWidth="1"/>
    <col min="7682" max="7682" width="8.77734375" customWidth="1"/>
    <col min="7683" max="7683" width="11.5546875" hidden="1" customWidth="1"/>
    <col min="7684" max="7684" width="7.21875" customWidth="1"/>
    <col min="7928" max="7928" width="52" customWidth="1"/>
    <col min="7929" max="7929" width="14.21875" customWidth="1"/>
    <col min="7930" max="7930" width="13.21875" customWidth="1"/>
    <col min="7931" max="7931" width="16.77734375" customWidth="1"/>
    <col min="7932" max="7932" width="11.5546875" hidden="1" customWidth="1"/>
    <col min="7933" max="7933" width="18" customWidth="1"/>
    <col min="7935" max="7935" width="12.77734375" customWidth="1"/>
    <col min="7936" max="7936" width="9.44140625" customWidth="1"/>
    <col min="7938" max="7938" width="8.77734375" customWidth="1"/>
    <col min="7939" max="7939" width="11.5546875" hidden="1" customWidth="1"/>
    <col min="7940" max="7940" width="7.21875" customWidth="1"/>
    <col min="8184" max="8184" width="52" customWidth="1"/>
    <col min="8185" max="8185" width="14.21875" customWidth="1"/>
    <col min="8186" max="8186" width="13.21875" customWidth="1"/>
    <col min="8187" max="8187" width="16.77734375" customWidth="1"/>
    <col min="8188" max="8188" width="11.5546875" hidden="1" customWidth="1"/>
    <col min="8189" max="8189" width="18" customWidth="1"/>
    <col min="8191" max="8191" width="12.77734375" customWidth="1"/>
    <col min="8192" max="8192" width="9.44140625" customWidth="1"/>
    <col min="8194" max="8194" width="8.77734375" customWidth="1"/>
    <col min="8195" max="8195" width="11.5546875" hidden="1" customWidth="1"/>
    <col min="8196" max="8196" width="7.21875" customWidth="1"/>
    <col min="8440" max="8440" width="52" customWidth="1"/>
    <col min="8441" max="8441" width="14.21875" customWidth="1"/>
    <col min="8442" max="8442" width="13.21875" customWidth="1"/>
    <col min="8443" max="8443" width="16.77734375" customWidth="1"/>
    <col min="8444" max="8444" width="11.5546875" hidden="1" customWidth="1"/>
    <col min="8445" max="8445" width="18" customWidth="1"/>
    <col min="8447" max="8447" width="12.77734375" customWidth="1"/>
    <col min="8448" max="8448" width="9.44140625" customWidth="1"/>
    <col min="8450" max="8450" width="8.77734375" customWidth="1"/>
    <col min="8451" max="8451" width="11.5546875" hidden="1" customWidth="1"/>
    <col min="8452" max="8452" width="7.21875" customWidth="1"/>
    <col min="8696" max="8696" width="52" customWidth="1"/>
    <col min="8697" max="8697" width="14.21875" customWidth="1"/>
    <col min="8698" max="8698" width="13.21875" customWidth="1"/>
    <col min="8699" max="8699" width="16.77734375" customWidth="1"/>
    <col min="8700" max="8700" width="11.5546875" hidden="1" customWidth="1"/>
    <col min="8701" max="8701" width="18" customWidth="1"/>
    <col min="8703" max="8703" width="12.77734375" customWidth="1"/>
    <col min="8704" max="8704" width="9.44140625" customWidth="1"/>
    <col min="8706" max="8706" width="8.77734375" customWidth="1"/>
    <col min="8707" max="8707" width="11.5546875" hidden="1" customWidth="1"/>
    <col min="8708" max="8708" width="7.21875" customWidth="1"/>
    <col min="8952" max="8952" width="52" customWidth="1"/>
    <col min="8953" max="8953" width="14.21875" customWidth="1"/>
    <col min="8954" max="8954" width="13.21875" customWidth="1"/>
    <col min="8955" max="8955" width="16.77734375" customWidth="1"/>
    <col min="8956" max="8956" width="11.5546875" hidden="1" customWidth="1"/>
    <col min="8957" max="8957" width="18" customWidth="1"/>
    <col min="8959" max="8959" width="12.77734375" customWidth="1"/>
    <col min="8960" max="8960" width="9.44140625" customWidth="1"/>
    <col min="8962" max="8962" width="8.77734375" customWidth="1"/>
    <col min="8963" max="8963" width="11.5546875" hidden="1" customWidth="1"/>
    <col min="8964" max="8964" width="7.21875" customWidth="1"/>
    <col min="9208" max="9208" width="52" customWidth="1"/>
    <col min="9209" max="9209" width="14.21875" customWidth="1"/>
    <col min="9210" max="9210" width="13.21875" customWidth="1"/>
    <col min="9211" max="9211" width="16.77734375" customWidth="1"/>
    <col min="9212" max="9212" width="11.5546875" hidden="1" customWidth="1"/>
    <col min="9213" max="9213" width="18" customWidth="1"/>
    <col min="9215" max="9215" width="12.77734375" customWidth="1"/>
    <col min="9216" max="9216" width="9.44140625" customWidth="1"/>
    <col min="9218" max="9218" width="8.77734375" customWidth="1"/>
    <col min="9219" max="9219" width="11.5546875" hidden="1" customWidth="1"/>
    <col min="9220" max="9220" width="7.21875" customWidth="1"/>
    <col min="9464" max="9464" width="52" customWidth="1"/>
    <col min="9465" max="9465" width="14.21875" customWidth="1"/>
    <col min="9466" max="9466" width="13.21875" customWidth="1"/>
    <col min="9467" max="9467" width="16.77734375" customWidth="1"/>
    <col min="9468" max="9468" width="11.5546875" hidden="1" customWidth="1"/>
    <col min="9469" max="9469" width="18" customWidth="1"/>
    <col min="9471" max="9471" width="12.77734375" customWidth="1"/>
    <col min="9472" max="9472" width="9.44140625" customWidth="1"/>
    <col min="9474" max="9474" width="8.77734375" customWidth="1"/>
    <col min="9475" max="9475" width="11.5546875" hidden="1" customWidth="1"/>
    <col min="9476" max="9476" width="7.21875" customWidth="1"/>
    <col min="9720" max="9720" width="52" customWidth="1"/>
    <col min="9721" max="9721" width="14.21875" customWidth="1"/>
    <col min="9722" max="9722" width="13.21875" customWidth="1"/>
    <col min="9723" max="9723" width="16.77734375" customWidth="1"/>
    <col min="9724" max="9724" width="11.5546875" hidden="1" customWidth="1"/>
    <col min="9725" max="9725" width="18" customWidth="1"/>
    <col min="9727" max="9727" width="12.77734375" customWidth="1"/>
    <col min="9728" max="9728" width="9.44140625" customWidth="1"/>
    <col min="9730" max="9730" width="8.77734375" customWidth="1"/>
    <col min="9731" max="9731" width="11.5546875" hidden="1" customWidth="1"/>
    <col min="9732" max="9732" width="7.21875" customWidth="1"/>
    <col min="9976" max="9976" width="52" customWidth="1"/>
    <col min="9977" max="9977" width="14.21875" customWidth="1"/>
    <col min="9978" max="9978" width="13.21875" customWidth="1"/>
    <col min="9979" max="9979" width="16.77734375" customWidth="1"/>
    <col min="9980" max="9980" width="11.5546875" hidden="1" customWidth="1"/>
    <col min="9981" max="9981" width="18" customWidth="1"/>
    <col min="9983" max="9983" width="12.77734375" customWidth="1"/>
    <col min="9984" max="9984" width="9.44140625" customWidth="1"/>
    <col min="9986" max="9986" width="8.77734375" customWidth="1"/>
    <col min="9987" max="9987" width="11.5546875" hidden="1" customWidth="1"/>
    <col min="9988" max="9988" width="7.21875" customWidth="1"/>
    <col min="10232" max="10232" width="52" customWidth="1"/>
    <col min="10233" max="10233" width="14.21875" customWidth="1"/>
    <col min="10234" max="10234" width="13.21875" customWidth="1"/>
    <col min="10235" max="10235" width="16.77734375" customWidth="1"/>
    <col min="10236" max="10236" width="11.5546875" hidden="1" customWidth="1"/>
    <col min="10237" max="10237" width="18" customWidth="1"/>
    <col min="10239" max="10239" width="12.77734375" customWidth="1"/>
    <col min="10240" max="10240" width="9.44140625" customWidth="1"/>
    <col min="10242" max="10242" width="8.77734375" customWidth="1"/>
    <col min="10243" max="10243" width="11.5546875" hidden="1" customWidth="1"/>
    <col min="10244" max="10244" width="7.21875" customWidth="1"/>
    <col min="10488" max="10488" width="52" customWidth="1"/>
    <col min="10489" max="10489" width="14.21875" customWidth="1"/>
    <col min="10490" max="10490" width="13.21875" customWidth="1"/>
    <col min="10491" max="10491" width="16.77734375" customWidth="1"/>
    <col min="10492" max="10492" width="11.5546875" hidden="1" customWidth="1"/>
    <col min="10493" max="10493" width="18" customWidth="1"/>
    <col min="10495" max="10495" width="12.77734375" customWidth="1"/>
    <col min="10496" max="10496" width="9.44140625" customWidth="1"/>
    <col min="10498" max="10498" width="8.77734375" customWidth="1"/>
    <col min="10499" max="10499" width="11.5546875" hidden="1" customWidth="1"/>
    <col min="10500" max="10500" width="7.21875" customWidth="1"/>
    <col min="10744" max="10744" width="52" customWidth="1"/>
    <col min="10745" max="10745" width="14.21875" customWidth="1"/>
    <col min="10746" max="10746" width="13.21875" customWidth="1"/>
    <col min="10747" max="10747" width="16.77734375" customWidth="1"/>
    <col min="10748" max="10748" width="11.5546875" hidden="1" customWidth="1"/>
    <col min="10749" max="10749" width="18" customWidth="1"/>
    <col min="10751" max="10751" width="12.77734375" customWidth="1"/>
    <col min="10752" max="10752" width="9.44140625" customWidth="1"/>
    <col min="10754" max="10754" width="8.77734375" customWidth="1"/>
    <col min="10755" max="10755" width="11.5546875" hidden="1" customWidth="1"/>
    <col min="10756" max="10756" width="7.21875" customWidth="1"/>
    <col min="11000" max="11000" width="52" customWidth="1"/>
    <col min="11001" max="11001" width="14.21875" customWidth="1"/>
    <col min="11002" max="11002" width="13.21875" customWidth="1"/>
    <col min="11003" max="11003" width="16.77734375" customWidth="1"/>
    <col min="11004" max="11004" width="11.5546875" hidden="1" customWidth="1"/>
    <col min="11005" max="11005" width="18" customWidth="1"/>
    <col min="11007" max="11007" width="12.77734375" customWidth="1"/>
    <col min="11008" max="11008" width="9.44140625" customWidth="1"/>
    <col min="11010" max="11010" width="8.77734375" customWidth="1"/>
    <col min="11011" max="11011" width="11.5546875" hidden="1" customWidth="1"/>
    <col min="11012" max="11012" width="7.21875" customWidth="1"/>
    <col min="11256" max="11256" width="52" customWidth="1"/>
    <col min="11257" max="11257" width="14.21875" customWidth="1"/>
    <col min="11258" max="11258" width="13.21875" customWidth="1"/>
    <col min="11259" max="11259" width="16.77734375" customWidth="1"/>
    <col min="11260" max="11260" width="11.5546875" hidden="1" customWidth="1"/>
    <col min="11261" max="11261" width="18" customWidth="1"/>
    <col min="11263" max="11263" width="12.77734375" customWidth="1"/>
    <col min="11264" max="11264" width="9.44140625" customWidth="1"/>
    <col min="11266" max="11266" width="8.77734375" customWidth="1"/>
    <col min="11267" max="11267" width="11.5546875" hidden="1" customWidth="1"/>
    <col min="11268" max="11268" width="7.21875" customWidth="1"/>
    <col min="11512" max="11512" width="52" customWidth="1"/>
    <col min="11513" max="11513" width="14.21875" customWidth="1"/>
    <col min="11514" max="11514" width="13.21875" customWidth="1"/>
    <col min="11515" max="11515" width="16.77734375" customWidth="1"/>
    <col min="11516" max="11516" width="11.5546875" hidden="1" customWidth="1"/>
    <col min="11517" max="11517" width="18" customWidth="1"/>
    <col min="11519" max="11519" width="12.77734375" customWidth="1"/>
    <col min="11520" max="11520" width="9.44140625" customWidth="1"/>
    <col min="11522" max="11522" width="8.77734375" customWidth="1"/>
    <col min="11523" max="11523" width="11.5546875" hidden="1" customWidth="1"/>
    <col min="11524" max="11524" width="7.21875" customWidth="1"/>
    <col min="11768" max="11768" width="52" customWidth="1"/>
    <col min="11769" max="11769" width="14.21875" customWidth="1"/>
    <col min="11770" max="11770" width="13.21875" customWidth="1"/>
    <col min="11771" max="11771" width="16.77734375" customWidth="1"/>
    <col min="11772" max="11772" width="11.5546875" hidden="1" customWidth="1"/>
    <col min="11773" max="11773" width="18" customWidth="1"/>
    <col min="11775" max="11775" width="12.77734375" customWidth="1"/>
    <col min="11776" max="11776" width="9.44140625" customWidth="1"/>
    <col min="11778" max="11778" width="8.77734375" customWidth="1"/>
    <col min="11779" max="11779" width="11.5546875" hidden="1" customWidth="1"/>
    <col min="11780" max="11780" width="7.21875" customWidth="1"/>
    <col min="12024" max="12024" width="52" customWidth="1"/>
    <col min="12025" max="12025" width="14.21875" customWidth="1"/>
    <col min="12026" max="12026" width="13.21875" customWidth="1"/>
    <col min="12027" max="12027" width="16.77734375" customWidth="1"/>
    <col min="12028" max="12028" width="11.5546875" hidden="1" customWidth="1"/>
    <col min="12029" max="12029" width="18" customWidth="1"/>
    <col min="12031" max="12031" width="12.77734375" customWidth="1"/>
    <col min="12032" max="12032" width="9.44140625" customWidth="1"/>
    <col min="12034" max="12034" width="8.77734375" customWidth="1"/>
    <col min="12035" max="12035" width="11.5546875" hidden="1" customWidth="1"/>
    <col min="12036" max="12036" width="7.21875" customWidth="1"/>
    <col min="12280" max="12280" width="52" customWidth="1"/>
    <col min="12281" max="12281" width="14.21875" customWidth="1"/>
    <col min="12282" max="12282" width="13.21875" customWidth="1"/>
    <col min="12283" max="12283" width="16.77734375" customWidth="1"/>
    <col min="12284" max="12284" width="11.5546875" hidden="1" customWidth="1"/>
    <col min="12285" max="12285" width="18" customWidth="1"/>
    <col min="12287" max="12287" width="12.77734375" customWidth="1"/>
    <col min="12288" max="12288" width="9.44140625" customWidth="1"/>
    <col min="12290" max="12290" width="8.77734375" customWidth="1"/>
    <col min="12291" max="12291" width="11.5546875" hidden="1" customWidth="1"/>
    <col min="12292" max="12292" width="7.21875" customWidth="1"/>
    <col min="12536" max="12536" width="52" customWidth="1"/>
    <col min="12537" max="12537" width="14.21875" customWidth="1"/>
    <col min="12538" max="12538" width="13.21875" customWidth="1"/>
    <col min="12539" max="12539" width="16.77734375" customWidth="1"/>
    <col min="12540" max="12540" width="11.5546875" hidden="1" customWidth="1"/>
    <col min="12541" max="12541" width="18" customWidth="1"/>
    <col min="12543" max="12543" width="12.77734375" customWidth="1"/>
    <col min="12544" max="12544" width="9.44140625" customWidth="1"/>
    <col min="12546" max="12546" width="8.77734375" customWidth="1"/>
    <col min="12547" max="12547" width="11.5546875" hidden="1" customWidth="1"/>
    <col min="12548" max="12548" width="7.21875" customWidth="1"/>
    <col min="12792" max="12792" width="52" customWidth="1"/>
    <col min="12793" max="12793" width="14.21875" customWidth="1"/>
    <col min="12794" max="12794" width="13.21875" customWidth="1"/>
    <col min="12795" max="12795" width="16.77734375" customWidth="1"/>
    <col min="12796" max="12796" width="11.5546875" hidden="1" customWidth="1"/>
    <col min="12797" max="12797" width="18" customWidth="1"/>
    <col min="12799" max="12799" width="12.77734375" customWidth="1"/>
    <col min="12800" max="12800" width="9.44140625" customWidth="1"/>
    <col min="12802" max="12802" width="8.77734375" customWidth="1"/>
    <col min="12803" max="12803" width="11.5546875" hidden="1" customWidth="1"/>
    <col min="12804" max="12804" width="7.21875" customWidth="1"/>
    <col min="13048" max="13048" width="52" customWidth="1"/>
    <col min="13049" max="13049" width="14.21875" customWidth="1"/>
    <col min="13050" max="13050" width="13.21875" customWidth="1"/>
    <col min="13051" max="13051" width="16.77734375" customWidth="1"/>
    <col min="13052" max="13052" width="11.5546875" hidden="1" customWidth="1"/>
    <col min="13053" max="13053" width="18" customWidth="1"/>
    <col min="13055" max="13055" width="12.77734375" customWidth="1"/>
    <col min="13056" max="13056" width="9.44140625" customWidth="1"/>
    <col min="13058" max="13058" width="8.77734375" customWidth="1"/>
    <col min="13059" max="13059" width="11.5546875" hidden="1" customWidth="1"/>
    <col min="13060" max="13060" width="7.21875" customWidth="1"/>
    <col min="13304" max="13304" width="52" customWidth="1"/>
    <col min="13305" max="13305" width="14.21875" customWidth="1"/>
    <col min="13306" max="13306" width="13.21875" customWidth="1"/>
    <col min="13307" max="13307" width="16.77734375" customWidth="1"/>
    <col min="13308" max="13308" width="11.5546875" hidden="1" customWidth="1"/>
    <col min="13309" max="13309" width="18" customWidth="1"/>
    <col min="13311" max="13311" width="12.77734375" customWidth="1"/>
    <col min="13312" max="13312" width="9.44140625" customWidth="1"/>
    <col min="13314" max="13314" width="8.77734375" customWidth="1"/>
    <col min="13315" max="13315" width="11.5546875" hidden="1" customWidth="1"/>
    <col min="13316" max="13316" width="7.21875" customWidth="1"/>
    <col min="13560" max="13560" width="52" customWidth="1"/>
    <col min="13561" max="13561" width="14.21875" customWidth="1"/>
    <col min="13562" max="13562" width="13.21875" customWidth="1"/>
    <col min="13563" max="13563" width="16.77734375" customWidth="1"/>
    <col min="13564" max="13564" width="11.5546875" hidden="1" customWidth="1"/>
    <col min="13565" max="13565" width="18" customWidth="1"/>
    <col min="13567" max="13567" width="12.77734375" customWidth="1"/>
    <col min="13568" max="13568" width="9.44140625" customWidth="1"/>
    <col min="13570" max="13570" width="8.77734375" customWidth="1"/>
    <col min="13571" max="13571" width="11.5546875" hidden="1" customWidth="1"/>
    <col min="13572" max="13572" width="7.21875" customWidth="1"/>
    <col min="13816" max="13816" width="52" customWidth="1"/>
    <col min="13817" max="13817" width="14.21875" customWidth="1"/>
    <col min="13818" max="13818" width="13.21875" customWidth="1"/>
    <col min="13819" max="13819" width="16.77734375" customWidth="1"/>
    <col min="13820" max="13820" width="11.5546875" hidden="1" customWidth="1"/>
    <col min="13821" max="13821" width="18" customWidth="1"/>
    <col min="13823" max="13823" width="12.77734375" customWidth="1"/>
    <col min="13824" max="13824" width="9.44140625" customWidth="1"/>
    <col min="13826" max="13826" width="8.77734375" customWidth="1"/>
    <col min="13827" max="13827" width="11.5546875" hidden="1" customWidth="1"/>
    <col min="13828" max="13828" width="7.21875" customWidth="1"/>
    <col min="14072" max="14072" width="52" customWidth="1"/>
    <col min="14073" max="14073" width="14.21875" customWidth="1"/>
    <col min="14074" max="14074" width="13.21875" customWidth="1"/>
    <col min="14075" max="14075" width="16.77734375" customWidth="1"/>
    <col min="14076" max="14076" width="11.5546875" hidden="1" customWidth="1"/>
    <col min="14077" max="14077" width="18" customWidth="1"/>
    <col min="14079" max="14079" width="12.77734375" customWidth="1"/>
    <col min="14080" max="14080" width="9.44140625" customWidth="1"/>
    <col min="14082" max="14082" width="8.77734375" customWidth="1"/>
    <col min="14083" max="14083" width="11.5546875" hidden="1" customWidth="1"/>
    <col min="14084" max="14084" width="7.21875" customWidth="1"/>
    <col min="14328" max="14328" width="52" customWidth="1"/>
    <col min="14329" max="14329" width="14.21875" customWidth="1"/>
    <col min="14330" max="14330" width="13.21875" customWidth="1"/>
    <col min="14331" max="14331" width="16.77734375" customWidth="1"/>
    <col min="14332" max="14332" width="11.5546875" hidden="1" customWidth="1"/>
    <col min="14333" max="14333" width="18" customWidth="1"/>
    <col min="14335" max="14335" width="12.77734375" customWidth="1"/>
    <col min="14336" max="14336" width="9.44140625" customWidth="1"/>
    <col min="14338" max="14338" width="8.77734375" customWidth="1"/>
    <col min="14339" max="14339" width="11.5546875" hidden="1" customWidth="1"/>
    <col min="14340" max="14340" width="7.21875" customWidth="1"/>
    <col min="14584" max="14584" width="52" customWidth="1"/>
    <col min="14585" max="14585" width="14.21875" customWidth="1"/>
    <col min="14586" max="14586" width="13.21875" customWidth="1"/>
    <col min="14587" max="14587" width="16.77734375" customWidth="1"/>
    <col min="14588" max="14588" width="11.5546875" hidden="1" customWidth="1"/>
    <col min="14589" max="14589" width="18" customWidth="1"/>
    <col min="14591" max="14591" width="12.77734375" customWidth="1"/>
    <col min="14592" max="14592" width="9.44140625" customWidth="1"/>
    <col min="14594" max="14594" width="8.77734375" customWidth="1"/>
    <col min="14595" max="14595" width="11.5546875" hidden="1" customWidth="1"/>
    <col min="14596" max="14596" width="7.21875" customWidth="1"/>
    <col min="14840" max="14840" width="52" customWidth="1"/>
    <col min="14841" max="14841" width="14.21875" customWidth="1"/>
    <col min="14842" max="14842" width="13.21875" customWidth="1"/>
    <col min="14843" max="14843" width="16.77734375" customWidth="1"/>
    <col min="14844" max="14844" width="11.5546875" hidden="1" customWidth="1"/>
    <col min="14845" max="14845" width="18" customWidth="1"/>
    <col min="14847" max="14847" width="12.77734375" customWidth="1"/>
    <col min="14848" max="14848" width="9.44140625" customWidth="1"/>
    <col min="14850" max="14850" width="8.77734375" customWidth="1"/>
    <col min="14851" max="14851" width="11.5546875" hidden="1" customWidth="1"/>
    <col min="14852" max="14852" width="7.21875" customWidth="1"/>
    <col min="15096" max="15096" width="52" customWidth="1"/>
    <col min="15097" max="15097" width="14.21875" customWidth="1"/>
    <col min="15098" max="15098" width="13.21875" customWidth="1"/>
    <col min="15099" max="15099" width="16.77734375" customWidth="1"/>
    <col min="15100" max="15100" width="11.5546875" hidden="1" customWidth="1"/>
    <col min="15101" max="15101" width="18" customWidth="1"/>
    <col min="15103" max="15103" width="12.77734375" customWidth="1"/>
    <col min="15104" max="15104" width="9.44140625" customWidth="1"/>
    <col min="15106" max="15106" width="8.77734375" customWidth="1"/>
    <col min="15107" max="15107" width="11.5546875" hidden="1" customWidth="1"/>
    <col min="15108" max="15108" width="7.21875" customWidth="1"/>
    <col min="15352" max="15352" width="52" customWidth="1"/>
    <col min="15353" max="15353" width="14.21875" customWidth="1"/>
    <col min="15354" max="15354" width="13.21875" customWidth="1"/>
    <col min="15355" max="15355" width="16.77734375" customWidth="1"/>
    <col min="15356" max="15356" width="11.5546875" hidden="1" customWidth="1"/>
    <col min="15357" max="15357" width="18" customWidth="1"/>
    <col min="15359" max="15359" width="12.77734375" customWidth="1"/>
    <col min="15360" max="15360" width="9.44140625" customWidth="1"/>
    <col min="15362" max="15362" width="8.77734375" customWidth="1"/>
    <col min="15363" max="15363" width="11.5546875" hidden="1" customWidth="1"/>
    <col min="15364" max="15364" width="7.21875" customWidth="1"/>
    <col min="15608" max="15608" width="52" customWidth="1"/>
    <col min="15609" max="15609" width="14.21875" customWidth="1"/>
    <col min="15610" max="15610" width="13.21875" customWidth="1"/>
    <col min="15611" max="15611" width="16.77734375" customWidth="1"/>
    <col min="15612" max="15612" width="11.5546875" hidden="1" customWidth="1"/>
    <col min="15613" max="15613" width="18" customWidth="1"/>
    <col min="15615" max="15615" width="12.77734375" customWidth="1"/>
    <col min="15616" max="15616" width="9.44140625" customWidth="1"/>
    <col min="15618" max="15618" width="8.77734375" customWidth="1"/>
    <col min="15619" max="15619" width="11.5546875" hidden="1" customWidth="1"/>
    <col min="15620" max="15620" width="7.21875" customWidth="1"/>
    <col min="15864" max="15864" width="52" customWidth="1"/>
    <col min="15865" max="15865" width="14.21875" customWidth="1"/>
    <col min="15866" max="15866" width="13.21875" customWidth="1"/>
    <col min="15867" max="15867" width="16.77734375" customWidth="1"/>
    <col min="15868" max="15868" width="11.5546875" hidden="1" customWidth="1"/>
    <col min="15869" max="15869" width="18" customWidth="1"/>
    <col min="15871" max="15871" width="12.77734375" customWidth="1"/>
    <col min="15872" max="15872" width="9.44140625" customWidth="1"/>
    <col min="15874" max="15874" width="8.77734375" customWidth="1"/>
    <col min="15875" max="15875" width="11.5546875" hidden="1" customWidth="1"/>
    <col min="15876" max="15876" width="7.21875" customWidth="1"/>
    <col min="16120" max="16120" width="52" customWidth="1"/>
    <col min="16121" max="16121" width="14.21875" customWidth="1"/>
    <col min="16122" max="16122" width="13.21875" customWidth="1"/>
    <col min="16123" max="16123" width="16.77734375" customWidth="1"/>
    <col min="16124" max="16124" width="11.5546875" hidden="1" customWidth="1"/>
    <col min="16125" max="16125" width="18" customWidth="1"/>
    <col min="16127" max="16127" width="12.77734375" customWidth="1"/>
    <col min="16128" max="16128" width="9.44140625" customWidth="1"/>
    <col min="16130" max="16130" width="8.77734375" customWidth="1"/>
    <col min="16131" max="16131" width="11.5546875" hidden="1" customWidth="1"/>
    <col min="16132" max="16132" width="7.21875" customWidth="1"/>
  </cols>
  <sheetData>
    <row r="1" spans="1:5" ht="21" customHeight="1" x14ac:dyDescent="0.3">
      <c r="A1" s="401" t="s">
        <v>599</v>
      </c>
      <c r="B1" s="401"/>
      <c r="C1" s="401"/>
      <c r="D1" s="401"/>
      <c r="E1" s="401"/>
    </row>
    <row r="2" spans="1:5" ht="51.75" customHeight="1" x14ac:dyDescent="0.3">
      <c r="A2" s="388" t="s">
        <v>598</v>
      </c>
      <c r="B2" s="388"/>
      <c r="C2" s="388"/>
      <c r="D2" s="388"/>
      <c r="E2" s="388"/>
    </row>
    <row r="3" spans="1:5" ht="12" customHeight="1" x14ac:dyDescent="0.3">
      <c r="A3" s="164"/>
      <c r="B3" s="164"/>
      <c r="C3" s="164"/>
      <c r="D3" s="164"/>
      <c r="E3" s="165"/>
    </row>
    <row r="4" spans="1:5" ht="20.25" customHeight="1" x14ac:dyDescent="0.3">
      <c r="A4" s="402" t="s">
        <v>600</v>
      </c>
      <c r="B4" s="402"/>
      <c r="C4" s="402"/>
      <c r="D4" s="402"/>
      <c r="E4" s="402"/>
    </row>
    <row r="5" spans="1:5" ht="18" customHeight="1" x14ac:dyDescent="0.3">
      <c r="A5" s="202" t="s">
        <v>206</v>
      </c>
      <c r="B5" s="203" t="s">
        <v>207</v>
      </c>
      <c r="C5" s="204" t="s">
        <v>297</v>
      </c>
      <c r="D5" s="205" t="s">
        <v>298</v>
      </c>
      <c r="E5" s="204" t="s">
        <v>299</v>
      </c>
    </row>
    <row r="6" spans="1:5" ht="16.5" customHeight="1" x14ac:dyDescent="0.3">
      <c r="A6" s="220" t="s">
        <v>341</v>
      </c>
      <c r="B6" s="221" t="s">
        <v>311</v>
      </c>
      <c r="C6" s="222">
        <v>4</v>
      </c>
      <c r="D6" s="206">
        <v>7.65</v>
      </c>
      <c r="E6" s="207">
        <f t="shared" ref="E6:E51" si="0">ROUND(C6*D6,2)</f>
        <v>30.6</v>
      </c>
    </row>
    <row r="7" spans="1:5" ht="27.75" customHeight="1" x14ac:dyDescent="0.3">
      <c r="A7" s="220" t="s">
        <v>342</v>
      </c>
      <c r="B7" s="221" t="s">
        <v>311</v>
      </c>
      <c r="C7" s="222">
        <v>4</v>
      </c>
      <c r="D7" s="206">
        <v>17.670000000000002</v>
      </c>
      <c r="E7" s="207">
        <f t="shared" si="0"/>
        <v>70.680000000000007</v>
      </c>
    </row>
    <row r="8" spans="1:5" ht="16.5" customHeight="1" x14ac:dyDescent="0.3">
      <c r="A8" s="220" t="s">
        <v>345</v>
      </c>
      <c r="B8" s="221" t="s">
        <v>311</v>
      </c>
      <c r="C8" s="222">
        <v>10</v>
      </c>
      <c r="D8" s="206">
        <v>11.53</v>
      </c>
      <c r="E8" s="207">
        <f t="shared" si="0"/>
        <v>115.3</v>
      </c>
    </row>
    <row r="9" spans="1:5" ht="30.75" customHeight="1" x14ac:dyDescent="0.3">
      <c r="A9" s="220" t="s">
        <v>340</v>
      </c>
      <c r="B9" s="221" t="s">
        <v>311</v>
      </c>
      <c r="C9" s="222">
        <v>4</v>
      </c>
      <c r="D9" s="206">
        <v>17.12</v>
      </c>
      <c r="E9" s="207">
        <f t="shared" si="0"/>
        <v>68.48</v>
      </c>
    </row>
    <row r="10" spans="1:5" ht="29.25" customHeight="1" x14ac:dyDescent="0.3">
      <c r="A10" s="220" t="s">
        <v>347</v>
      </c>
      <c r="B10" s="221" t="s">
        <v>311</v>
      </c>
      <c r="C10" s="222">
        <v>4</v>
      </c>
      <c r="D10" s="206">
        <v>20.79</v>
      </c>
      <c r="E10" s="207">
        <f t="shared" si="0"/>
        <v>83.16</v>
      </c>
    </row>
    <row r="11" spans="1:5" ht="21.75" customHeight="1" x14ac:dyDescent="0.3">
      <c r="A11" s="220" t="s">
        <v>339</v>
      </c>
      <c r="B11" s="221" t="s">
        <v>311</v>
      </c>
      <c r="C11" s="222">
        <v>4</v>
      </c>
      <c r="D11" s="206">
        <v>17.420000000000002</v>
      </c>
      <c r="E11" s="207">
        <f t="shared" si="0"/>
        <v>69.680000000000007</v>
      </c>
    </row>
    <row r="12" spans="1:5" ht="16.5" customHeight="1" x14ac:dyDescent="0.3">
      <c r="A12" s="208" t="s">
        <v>301</v>
      </c>
      <c r="B12" s="209" t="s">
        <v>300</v>
      </c>
      <c r="C12" s="210">
        <v>1</v>
      </c>
      <c r="D12" s="206">
        <v>1104</v>
      </c>
      <c r="E12" s="207">
        <f t="shared" si="0"/>
        <v>1104</v>
      </c>
    </row>
    <row r="13" spans="1:5" ht="16.5" customHeight="1" x14ac:dyDescent="0.3">
      <c r="A13" s="208" t="s">
        <v>303</v>
      </c>
      <c r="B13" s="209" t="s">
        <v>300</v>
      </c>
      <c r="C13" s="210">
        <v>2</v>
      </c>
      <c r="D13" s="206">
        <v>469.97</v>
      </c>
      <c r="E13" s="207">
        <f t="shared" si="0"/>
        <v>939.94</v>
      </c>
    </row>
    <row r="14" spans="1:5" ht="16.5" customHeight="1" x14ac:dyDescent="0.3">
      <c r="A14" s="220" t="s">
        <v>343</v>
      </c>
      <c r="B14" s="221" t="s">
        <v>333</v>
      </c>
      <c r="C14" s="210">
        <v>2</v>
      </c>
      <c r="D14" s="206">
        <v>76.73</v>
      </c>
      <c r="E14" s="207">
        <f t="shared" si="0"/>
        <v>153.46</v>
      </c>
    </row>
    <row r="15" spans="1:5" ht="16.5" customHeight="1" x14ac:dyDescent="0.3">
      <c r="A15" s="220" t="s">
        <v>321</v>
      </c>
      <c r="B15" s="221" t="s">
        <v>311</v>
      </c>
      <c r="C15" s="222">
        <v>3</v>
      </c>
      <c r="D15" s="206">
        <v>65.95</v>
      </c>
      <c r="E15" s="207">
        <f t="shared" si="0"/>
        <v>197.85</v>
      </c>
    </row>
    <row r="16" spans="1:5" ht="33" customHeight="1" x14ac:dyDescent="0.3">
      <c r="A16" s="208" t="s">
        <v>302</v>
      </c>
      <c r="B16" s="209" t="s">
        <v>300</v>
      </c>
      <c r="C16" s="210">
        <v>4</v>
      </c>
      <c r="D16" s="206">
        <v>1727.11</v>
      </c>
      <c r="E16" s="207">
        <f t="shared" si="0"/>
        <v>6908.44</v>
      </c>
    </row>
    <row r="17" spans="1:5" ht="16.5" customHeight="1" x14ac:dyDescent="0.3">
      <c r="A17" s="208" t="s">
        <v>349</v>
      </c>
      <c r="B17" s="209" t="s">
        <v>333</v>
      </c>
      <c r="C17" s="210">
        <v>1</v>
      </c>
      <c r="D17" s="206">
        <v>851.77</v>
      </c>
      <c r="E17" s="207">
        <f t="shared" si="0"/>
        <v>851.77</v>
      </c>
    </row>
    <row r="18" spans="1:5" ht="16.5" customHeight="1" x14ac:dyDescent="0.3">
      <c r="A18" s="208" t="s">
        <v>304</v>
      </c>
      <c r="B18" s="209" t="s">
        <v>300</v>
      </c>
      <c r="C18" s="210">
        <v>1</v>
      </c>
      <c r="D18" s="206">
        <v>3470.69</v>
      </c>
      <c r="E18" s="207">
        <f t="shared" si="0"/>
        <v>3470.69</v>
      </c>
    </row>
    <row r="19" spans="1:5" ht="16.5" customHeight="1" x14ac:dyDescent="0.3">
      <c r="A19" s="208" t="s">
        <v>305</v>
      </c>
      <c r="B19" s="209" t="s">
        <v>300</v>
      </c>
      <c r="C19" s="210">
        <v>1</v>
      </c>
      <c r="D19" s="206">
        <v>2113.4499999999998</v>
      </c>
      <c r="E19" s="207">
        <f t="shared" si="0"/>
        <v>2113.4499999999998</v>
      </c>
    </row>
    <row r="20" spans="1:5" ht="28.5" customHeight="1" x14ac:dyDescent="0.3">
      <c r="A20" s="208" t="s">
        <v>306</v>
      </c>
      <c r="B20" s="209" t="s">
        <v>300</v>
      </c>
      <c r="C20" s="210">
        <v>1</v>
      </c>
      <c r="D20" s="206">
        <v>1673.63</v>
      </c>
      <c r="E20" s="207">
        <f t="shared" si="0"/>
        <v>1673.63</v>
      </c>
    </row>
    <row r="21" spans="1:5" ht="30.75" customHeight="1" x14ac:dyDescent="0.3">
      <c r="A21" s="208" t="s">
        <v>307</v>
      </c>
      <c r="B21" s="209" t="s">
        <v>300</v>
      </c>
      <c r="C21" s="210">
        <v>1</v>
      </c>
      <c r="D21" s="206">
        <v>527.9</v>
      </c>
      <c r="E21" s="207">
        <f t="shared" si="0"/>
        <v>527.9</v>
      </c>
    </row>
    <row r="22" spans="1:5" ht="16.5" customHeight="1" x14ac:dyDescent="0.3">
      <c r="A22" s="220" t="s">
        <v>318</v>
      </c>
      <c r="B22" s="221" t="s">
        <v>319</v>
      </c>
      <c r="C22" s="222">
        <v>10</v>
      </c>
      <c r="D22" s="206">
        <v>6.39</v>
      </c>
      <c r="E22" s="207">
        <f t="shared" si="0"/>
        <v>63.9</v>
      </c>
    </row>
    <row r="23" spans="1:5" ht="16.5" customHeight="1" x14ac:dyDescent="0.3">
      <c r="A23" s="220" t="s">
        <v>320</v>
      </c>
      <c r="B23" s="221" t="s">
        <v>319</v>
      </c>
      <c r="C23" s="222">
        <v>10</v>
      </c>
      <c r="D23" s="206">
        <v>14.06</v>
      </c>
      <c r="E23" s="207">
        <f t="shared" si="0"/>
        <v>140.6</v>
      </c>
    </row>
    <row r="24" spans="1:5" ht="16.5" customHeight="1" x14ac:dyDescent="0.3">
      <c r="A24" s="208" t="s">
        <v>312</v>
      </c>
      <c r="B24" s="209" t="s">
        <v>300</v>
      </c>
      <c r="C24" s="209">
        <v>1</v>
      </c>
      <c r="D24" s="206">
        <v>380</v>
      </c>
      <c r="E24" s="207">
        <f t="shared" si="0"/>
        <v>380</v>
      </c>
    </row>
    <row r="25" spans="1:5" ht="16.5" customHeight="1" x14ac:dyDescent="0.3">
      <c r="A25" s="208" t="s">
        <v>348</v>
      </c>
      <c r="B25" s="209" t="s">
        <v>319</v>
      </c>
      <c r="C25" s="209">
        <v>10</v>
      </c>
      <c r="D25" s="206">
        <v>184.82</v>
      </c>
      <c r="E25" s="207">
        <f t="shared" si="0"/>
        <v>1848.2</v>
      </c>
    </row>
    <row r="26" spans="1:5" ht="16.5" customHeight="1" x14ac:dyDescent="0.3">
      <c r="A26" s="208" t="s">
        <v>309</v>
      </c>
      <c r="B26" s="209" t="s">
        <v>300</v>
      </c>
      <c r="C26" s="209">
        <v>1</v>
      </c>
      <c r="D26" s="206">
        <v>3847</v>
      </c>
      <c r="E26" s="207">
        <f t="shared" si="0"/>
        <v>3847</v>
      </c>
    </row>
    <row r="27" spans="1:5" ht="16.5" customHeight="1" x14ac:dyDescent="0.3">
      <c r="A27" s="220" t="s">
        <v>338</v>
      </c>
      <c r="B27" s="221" t="s">
        <v>333</v>
      </c>
      <c r="C27" s="209">
        <v>1</v>
      </c>
      <c r="D27" s="206">
        <v>63.21</v>
      </c>
      <c r="E27" s="207">
        <f t="shared" si="0"/>
        <v>63.21</v>
      </c>
    </row>
    <row r="28" spans="1:5" ht="16.5" customHeight="1" x14ac:dyDescent="0.3">
      <c r="A28" s="208" t="s">
        <v>470</v>
      </c>
      <c r="B28" s="209" t="s">
        <v>333</v>
      </c>
      <c r="C28" s="210">
        <v>4</v>
      </c>
      <c r="D28" s="206">
        <v>962.54</v>
      </c>
      <c r="E28" s="207">
        <f t="shared" si="0"/>
        <v>3850.16</v>
      </c>
    </row>
    <row r="29" spans="1:5" ht="37.5" customHeight="1" x14ac:dyDescent="0.3">
      <c r="A29" s="208" t="s">
        <v>315</v>
      </c>
      <c r="B29" s="209" t="s">
        <v>300</v>
      </c>
      <c r="C29" s="210">
        <v>2</v>
      </c>
      <c r="D29" s="206">
        <v>143.96</v>
      </c>
      <c r="E29" s="207">
        <f t="shared" si="0"/>
        <v>287.92</v>
      </c>
    </row>
    <row r="30" spans="1:5" ht="16.5" customHeight="1" x14ac:dyDescent="0.3">
      <c r="A30" s="208" t="s">
        <v>313</v>
      </c>
      <c r="B30" s="209" t="s">
        <v>300</v>
      </c>
      <c r="C30" s="210">
        <v>2</v>
      </c>
      <c r="D30" s="206">
        <v>76.63</v>
      </c>
      <c r="E30" s="207">
        <f t="shared" si="0"/>
        <v>153.26</v>
      </c>
    </row>
    <row r="31" spans="1:5" ht="16.5" customHeight="1" x14ac:dyDescent="0.3">
      <c r="A31" s="208" t="s">
        <v>314</v>
      </c>
      <c r="B31" s="209" t="s">
        <v>300</v>
      </c>
      <c r="C31" s="210">
        <v>1</v>
      </c>
      <c r="D31" s="206">
        <v>118.65</v>
      </c>
      <c r="E31" s="207">
        <f t="shared" si="0"/>
        <v>118.65</v>
      </c>
    </row>
    <row r="32" spans="1:5" ht="16.5" customHeight="1" x14ac:dyDescent="0.3">
      <c r="A32" s="208" t="s">
        <v>310</v>
      </c>
      <c r="B32" s="209" t="s">
        <v>300</v>
      </c>
      <c r="C32" s="210">
        <v>1</v>
      </c>
      <c r="D32" s="206">
        <v>74.739999999999995</v>
      </c>
      <c r="E32" s="207">
        <f t="shared" si="0"/>
        <v>74.739999999999995</v>
      </c>
    </row>
    <row r="33" spans="1:5" ht="16.5" customHeight="1" x14ac:dyDescent="0.3">
      <c r="A33" s="220" t="s">
        <v>331</v>
      </c>
      <c r="B33" s="221" t="s">
        <v>323</v>
      </c>
      <c r="C33" s="210">
        <v>1</v>
      </c>
      <c r="D33" s="206">
        <v>34.44</v>
      </c>
      <c r="E33" s="207">
        <f t="shared" si="0"/>
        <v>34.44</v>
      </c>
    </row>
    <row r="34" spans="1:5" ht="16.5" customHeight="1" x14ac:dyDescent="0.3">
      <c r="A34" s="220" t="s">
        <v>325</v>
      </c>
      <c r="B34" s="221" t="s">
        <v>323</v>
      </c>
      <c r="C34" s="222">
        <v>3</v>
      </c>
      <c r="D34" s="206">
        <v>5.7</v>
      </c>
      <c r="E34" s="207">
        <f t="shared" si="0"/>
        <v>17.100000000000001</v>
      </c>
    </row>
    <row r="35" spans="1:5" ht="16.5" customHeight="1" x14ac:dyDescent="0.3">
      <c r="A35" s="220" t="s">
        <v>322</v>
      </c>
      <c r="B35" s="221" t="s">
        <v>323</v>
      </c>
      <c r="C35" s="210">
        <v>2</v>
      </c>
      <c r="D35" s="206">
        <v>5.75</v>
      </c>
      <c r="E35" s="207">
        <f t="shared" si="0"/>
        <v>11.5</v>
      </c>
    </row>
    <row r="36" spans="1:5" ht="16.5" customHeight="1" x14ac:dyDescent="0.3">
      <c r="A36" s="220" t="s">
        <v>324</v>
      </c>
      <c r="B36" s="221" t="s">
        <v>323</v>
      </c>
      <c r="C36" s="210">
        <v>2</v>
      </c>
      <c r="D36" s="206">
        <v>7.58</v>
      </c>
      <c r="E36" s="207">
        <f t="shared" si="0"/>
        <v>15.16</v>
      </c>
    </row>
    <row r="37" spans="1:5" ht="16.5" customHeight="1" x14ac:dyDescent="0.3">
      <c r="A37" s="220" t="s">
        <v>332</v>
      </c>
      <c r="B37" s="221" t="s">
        <v>311</v>
      </c>
      <c r="C37" s="210">
        <v>2</v>
      </c>
      <c r="D37" s="206">
        <v>469.17</v>
      </c>
      <c r="E37" s="207">
        <f t="shared" si="0"/>
        <v>938.34</v>
      </c>
    </row>
    <row r="38" spans="1:5" ht="16.5" customHeight="1" x14ac:dyDescent="0.3">
      <c r="A38" s="220" t="s">
        <v>337</v>
      </c>
      <c r="B38" s="221" t="s">
        <v>333</v>
      </c>
      <c r="C38" s="222">
        <v>4</v>
      </c>
      <c r="D38" s="206">
        <v>29.75</v>
      </c>
      <c r="E38" s="207">
        <f t="shared" si="0"/>
        <v>119</v>
      </c>
    </row>
    <row r="39" spans="1:5" ht="16.5" customHeight="1" x14ac:dyDescent="0.3">
      <c r="A39" s="220" t="s">
        <v>330</v>
      </c>
      <c r="B39" s="221" t="s">
        <v>311</v>
      </c>
      <c r="C39" s="209">
        <v>2</v>
      </c>
      <c r="D39" s="206">
        <v>182.63</v>
      </c>
      <c r="E39" s="207">
        <f t="shared" si="0"/>
        <v>365.26</v>
      </c>
    </row>
    <row r="40" spans="1:5" ht="16.5" customHeight="1" x14ac:dyDescent="0.3">
      <c r="A40" s="223" t="s">
        <v>327</v>
      </c>
      <c r="B40" s="224" t="s">
        <v>311</v>
      </c>
      <c r="C40" s="210">
        <v>2</v>
      </c>
      <c r="D40" s="206">
        <v>2366.6</v>
      </c>
      <c r="E40" s="207">
        <f t="shared" si="0"/>
        <v>4733.2</v>
      </c>
    </row>
    <row r="41" spans="1:5" ht="16.5" customHeight="1" x14ac:dyDescent="0.3">
      <c r="A41" s="220" t="s">
        <v>328</v>
      </c>
      <c r="B41" s="221" t="s">
        <v>311</v>
      </c>
      <c r="C41" s="209">
        <v>1</v>
      </c>
      <c r="D41" s="206">
        <v>435.05</v>
      </c>
      <c r="E41" s="207">
        <f t="shared" si="0"/>
        <v>435.05</v>
      </c>
    </row>
    <row r="42" spans="1:5" ht="16.5" customHeight="1" x14ac:dyDescent="0.3">
      <c r="A42" s="220" t="s">
        <v>329</v>
      </c>
      <c r="B42" s="221" t="s">
        <v>311</v>
      </c>
      <c r="C42" s="210">
        <v>1</v>
      </c>
      <c r="D42" s="206">
        <v>435.05</v>
      </c>
      <c r="E42" s="207">
        <f t="shared" si="0"/>
        <v>435.05</v>
      </c>
    </row>
    <row r="43" spans="1:5" ht="16.5" customHeight="1" x14ac:dyDescent="0.3">
      <c r="A43" s="220" t="s">
        <v>346</v>
      </c>
      <c r="B43" s="221" t="s">
        <v>333</v>
      </c>
      <c r="C43" s="210">
        <v>2</v>
      </c>
      <c r="D43" s="206">
        <v>294.68</v>
      </c>
      <c r="E43" s="207">
        <f t="shared" si="0"/>
        <v>589.36</v>
      </c>
    </row>
    <row r="44" spans="1:5" ht="30.75" customHeight="1" x14ac:dyDescent="0.3">
      <c r="A44" s="220" t="s">
        <v>344</v>
      </c>
      <c r="B44" s="221" t="s">
        <v>319</v>
      </c>
      <c r="C44" s="222">
        <v>10</v>
      </c>
      <c r="D44" s="206">
        <v>8.08</v>
      </c>
      <c r="E44" s="207">
        <f t="shared" si="0"/>
        <v>80.8</v>
      </c>
    </row>
    <row r="45" spans="1:5" ht="16.5" customHeight="1" x14ac:dyDescent="0.3">
      <c r="A45" s="208" t="s">
        <v>308</v>
      </c>
      <c r="B45" s="209" t="s">
        <v>300</v>
      </c>
      <c r="C45" s="209">
        <v>4</v>
      </c>
      <c r="D45" s="206">
        <v>118.25</v>
      </c>
      <c r="E45" s="207">
        <f t="shared" si="0"/>
        <v>473</v>
      </c>
    </row>
    <row r="46" spans="1:5" ht="16.5" customHeight="1" x14ac:dyDescent="0.3">
      <c r="A46" s="220" t="s">
        <v>334</v>
      </c>
      <c r="B46" s="221" t="s">
        <v>333</v>
      </c>
      <c r="C46" s="210">
        <v>2</v>
      </c>
      <c r="D46" s="206">
        <v>113</v>
      </c>
      <c r="E46" s="207">
        <f t="shared" si="0"/>
        <v>226</v>
      </c>
    </row>
    <row r="47" spans="1:5" ht="16.5" customHeight="1" x14ac:dyDescent="0.3">
      <c r="A47" s="220" t="s">
        <v>335</v>
      </c>
      <c r="B47" s="221" t="s">
        <v>333</v>
      </c>
      <c r="C47" s="209">
        <v>1</v>
      </c>
      <c r="D47" s="206">
        <v>49.6</v>
      </c>
      <c r="E47" s="207">
        <f t="shared" si="0"/>
        <v>49.6</v>
      </c>
    </row>
    <row r="48" spans="1:5" ht="16.5" customHeight="1" x14ac:dyDescent="0.3">
      <c r="A48" s="220" t="s">
        <v>336</v>
      </c>
      <c r="B48" s="221" t="s">
        <v>333</v>
      </c>
      <c r="C48" s="222">
        <v>10</v>
      </c>
      <c r="D48" s="206">
        <v>76.290000000000006</v>
      </c>
      <c r="E48" s="207">
        <f t="shared" si="0"/>
        <v>762.9</v>
      </c>
    </row>
    <row r="49" spans="1:5" ht="16.5" customHeight="1" x14ac:dyDescent="0.3">
      <c r="A49" s="220" t="s">
        <v>326</v>
      </c>
      <c r="B49" s="221" t="s">
        <v>311</v>
      </c>
      <c r="C49" s="221">
        <v>8</v>
      </c>
      <c r="D49" s="206">
        <v>91.96</v>
      </c>
      <c r="E49" s="207">
        <f t="shared" si="0"/>
        <v>735.68</v>
      </c>
    </row>
    <row r="50" spans="1:5" ht="16.5" customHeight="1" x14ac:dyDescent="0.3">
      <c r="A50" s="208" t="s">
        <v>471</v>
      </c>
      <c r="B50" s="209" t="s">
        <v>317</v>
      </c>
      <c r="C50" s="210">
        <v>1</v>
      </c>
      <c r="D50" s="206">
        <v>957.51</v>
      </c>
      <c r="E50" s="207">
        <f t="shared" si="0"/>
        <v>957.51</v>
      </c>
    </row>
    <row r="51" spans="1:5" ht="16.5" customHeight="1" x14ac:dyDescent="0.3">
      <c r="A51" s="208" t="s">
        <v>316</v>
      </c>
      <c r="B51" s="209" t="s">
        <v>300</v>
      </c>
      <c r="C51" s="210">
        <v>1</v>
      </c>
      <c r="D51" s="206">
        <v>957.51</v>
      </c>
      <c r="E51" s="207">
        <f t="shared" si="0"/>
        <v>957.51</v>
      </c>
    </row>
    <row r="52" spans="1:5" ht="18" customHeight="1" x14ac:dyDescent="0.3">
      <c r="A52" s="211" t="s">
        <v>350</v>
      </c>
      <c r="B52" s="212" t="s">
        <v>351</v>
      </c>
      <c r="C52" s="212" t="s">
        <v>351</v>
      </c>
      <c r="D52" s="213" t="s">
        <v>351</v>
      </c>
      <c r="E52" s="214">
        <f>ROUND(SUM(E6:E51),2)</f>
        <v>41143.129999999997</v>
      </c>
    </row>
    <row r="53" spans="1:5" ht="9" customHeight="1" x14ac:dyDescent="0.3">
      <c r="A53" s="225"/>
      <c r="B53" s="225"/>
      <c r="C53" s="225"/>
      <c r="D53" s="225"/>
      <c r="E53" s="225"/>
    </row>
    <row r="54" spans="1:5" ht="20.25" customHeight="1" x14ac:dyDescent="0.3">
      <c r="A54" s="402" t="s">
        <v>472</v>
      </c>
      <c r="B54" s="402"/>
      <c r="C54" s="402"/>
      <c r="D54" s="402"/>
      <c r="E54" s="402"/>
    </row>
    <row r="55" spans="1:5" ht="18" customHeight="1" x14ac:dyDescent="0.3">
      <c r="A55" s="215" t="s">
        <v>206</v>
      </c>
      <c r="B55" s="215" t="s">
        <v>333</v>
      </c>
      <c r="C55" s="215" t="s">
        <v>297</v>
      </c>
      <c r="D55" s="216" t="s">
        <v>298</v>
      </c>
      <c r="E55" s="217" t="s">
        <v>299</v>
      </c>
    </row>
    <row r="56" spans="1:5" ht="16.5" customHeight="1" x14ac:dyDescent="0.3">
      <c r="A56" s="220" t="s">
        <v>374</v>
      </c>
      <c r="B56" s="226" t="s">
        <v>333</v>
      </c>
      <c r="C56" s="226">
        <v>3</v>
      </c>
      <c r="D56" s="218">
        <v>13.28</v>
      </c>
      <c r="E56" s="219">
        <f t="shared" ref="E56:E94" si="1">ROUND(C56*D56,2)</f>
        <v>39.840000000000003</v>
      </c>
    </row>
    <row r="57" spans="1:5" ht="16.5" customHeight="1" x14ac:dyDescent="0.3">
      <c r="A57" s="220" t="s">
        <v>369</v>
      </c>
      <c r="B57" s="226" t="s">
        <v>333</v>
      </c>
      <c r="C57" s="226">
        <v>1</v>
      </c>
      <c r="D57" s="218">
        <v>10.01</v>
      </c>
      <c r="E57" s="219">
        <f t="shared" si="1"/>
        <v>10.01</v>
      </c>
    </row>
    <row r="58" spans="1:5" ht="16.5" customHeight="1" x14ac:dyDescent="0.3">
      <c r="A58" s="220" t="s">
        <v>383</v>
      </c>
      <c r="B58" s="226" t="s">
        <v>333</v>
      </c>
      <c r="C58" s="226">
        <v>2</v>
      </c>
      <c r="D58" s="218">
        <v>22.9</v>
      </c>
      <c r="E58" s="219">
        <f t="shared" si="1"/>
        <v>45.8</v>
      </c>
    </row>
    <row r="59" spans="1:5" ht="16.5" customHeight="1" x14ac:dyDescent="0.3">
      <c r="A59" s="220" t="s">
        <v>354</v>
      </c>
      <c r="B59" s="226" t="s">
        <v>333</v>
      </c>
      <c r="C59" s="226">
        <v>1</v>
      </c>
      <c r="D59" s="218">
        <v>14.15</v>
      </c>
      <c r="E59" s="219">
        <f t="shared" si="1"/>
        <v>14.15</v>
      </c>
    </row>
    <row r="60" spans="1:5" ht="16.5" customHeight="1" x14ac:dyDescent="0.3">
      <c r="A60" s="220" t="s">
        <v>363</v>
      </c>
      <c r="B60" s="226" t="s">
        <v>311</v>
      </c>
      <c r="C60" s="226">
        <v>2</v>
      </c>
      <c r="D60" s="218">
        <v>9.6999999999999993</v>
      </c>
      <c r="E60" s="219">
        <f t="shared" si="1"/>
        <v>19.399999999999999</v>
      </c>
    </row>
    <row r="61" spans="1:5" ht="16.5" customHeight="1" x14ac:dyDescent="0.3">
      <c r="A61" s="220" t="s">
        <v>366</v>
      </c>
      <c r="B61" s="226" t="s">
        <v>311</v>
      </c>
      <c r="C61" s="226">
        <v>2</v>
      </c>
      <c r="D61" s="218">
        <v>6.05</v>
      </c>
      <c r="E61" s="219">
        <f t="shared" si="1"/>
        <v>12.1</v>
      </c>
    </row>
    <row r="62" spans="1:5" ht="16.5" customHeight="1" x14ac:dyDescent="0.3">
      <c r="A62" s="220" t="s">
        <v>364</v>
      </c>
      <c r="B62" s="226" t="s">
        <v>311</v>
      </c>
      <c r="C62" s="226">
        <v>2</v>
      </c>
      <c r="D62" s="218">
        <v>8.61</v>
      </c>
      <c r="E62" s="219">
        <f t="shared" si="1"/>
        <v>17.22</v>
      </c>
    </row>
    <row r="63" spans="1:5" ht="16.5" customHeight="1" x14ac:dyDescent="0.3">
      <c r="A63" s="220" t="s">
        <v>365</v>
      </c>
      <c r="B63" s="226" t="s">
        <v>311</v>
      </c>
      <c r="C63" s="226">
        <v>2</v>
      </c>
      <c r="D63" s="218">
        <v>5.88</v>
      </c>
      <c r="E63" s="219">
        <f t="shared" si="1"/>
        <v>11.76</v>
      </c>
    </row>
    <row r="64" spans="1:5" ht="16.5" customHeight="1" x14ac:dyDescent="0.3">
      <c r="A64" s="220" t="s">
        <v>375</v>
      </c>
      <c r="B64" s="226" t="s">
        <v>333</v>
      </c>
      <c r="C64" s="226">
        <v>80</v>
      </c>
      <c r="D64" s="218">
        <v>7.36</v>
      </c>
      <c r="E64" s="219">
        <f t="shared" si="1"/>
        <v>588.79999999999995</v>
      </c>
    </row>
    <row r="65" spans="1:5" ht="16.5" customHeight="1" x14ac:dyDescent="0.3">
      <c r="A65" s="220" t="s">
        <v>391</v>
      </c>
      <c r="B65" s="221" t="s">
        <v>333</v>
      </c>
      <c r="C65" s="221">
        <v>4</v>
      </c>
      <c r="D65" s="218">
        <v>26.53</v>
      </c>
      <c r="E65" s="219">
        <f t="shared" si="1"/>
        <v>106.12</v>
      </c>
    </row>
    <row r="66" spans="1:5" ht="16.5" customHeight="1" x14ac:dyDescent="0.3">
      <c r="A66" s="220" t="s">
        <v>367</v>
      </c>
      <c r="B66" s="226" t="s">
        <v>368</v>
      </c>
      <c r="C66" s="226">
        <v>10</v>
      </c>
      <c r="D66" s="218">
        <v>24.35</v>
      </c>
      <c r="E66" s="219">
        <f t="shared" si="1"/>
        <v>243.5</v>
      </c>
    </row>
    <row r="67" spans="1:5" ht="16.5" customHeight="1" x14ac:dyDescent="0.3">
      <c r="A67" s="220" t="s">
        <v>376</v>
      </c>
      <c r="B67" s="226" t="s">
        <v>333</v>
      </c>
      <c r="C67" s="226">
        <v>2</v>
      </c>
      <c r="D67" s="218">
        <v>13.01</v>
      </c>
      <c r="E67" s="219">
        <f t="shared" si="1"/>
        <v>26.02</v>
      </c>
    </row>
    <row r="68" spans="1:5" ht="16.5" customHeight="1" x14ac:dyDescent="0.3">
      <c r="A68" s="220" t="s">
        <v>377</v>
      </c>
      <c r="B68" s="226" t="s">
        <v>333</v>
      </c>
      <c r="C68" s="226">
        <v>1</v>
      </c>
      <c r="D68" s="218">
        <v>29.4</v>
      </c>
      <c r="E68" s="219">
        <f t="shared" si="1"/>
        <v>29.4</v>
      </c>
    </row>
    <row r="69" spans="1:5" ht="16.5" customHeight="1" x14ac:dyDescent="0.3">
      <c r="A69" s="220" t="s">
        <v>384</v>
      </c>
      <c r="B69" s="221" t="s">
        <v>385</v>
      </c>
      <c r="C69" s="221">
        <v>1</v>
      </c>
      <c r="D69" s="218">
        <v>294.08999999999997</v>
      </c>
      <c r="E69" s="219">
        <f t="shared" si="1"/>
        <v>294.08999999999997</v>
      </c>
    </row>
    <row r="70" spans="1:5" ht="31.5" customHeight="1" x14ac:dyDescent="0.3">
      <c r="A70" s="220" t="s">
        <v>387</v>
      </c>
      <c r="B70" s="221" t="s">
        <v>333</v>
      </c>
      <c r="C70" s="221">
        <v>20</v>
      </c>
      <c r="D70" s="218">
        <v>6.8</v>
      </c>
      <c r="E70" s="219">
        <f t="shared" si="1"/>
        <v>136</v>
      </c>
    </row>
    <row r="71" spans="1:5" ht="16.5" customHeight="1" x14ac:dyDescent="0.3">
      <c r="A71" s="220" t="s">
        <v>378</v>
      </c>
      <c r="B71" s="226" t="s">
        <v>333</v>
      </c>
      <c r="C71" s="226">
        <v>4</v>
      </c>
      <c r="D71" s="218">
        <v>5.71</v>
      </c>
      <c r="E71" s="219">
        <f t="shared" si="1"/>
        <v>22.84</v>
      </c>
    </row>
    <row r="72" spans="1:5" ht="16.5" customHeight="1" x14ac:dyDescent="0.3">
      <c r="A72" s="220" t="s">
        <v>362</v>
      </c>
      <c r="B72" s="226" t="s">
        <v>319</v>
      </c>
      <c r="C72" s="226">
        <v>10</v>
      </c>
      <c r="D72" s="218">
        <v>602.12</v>
      </c>
      <c r="E72" s="219">
        <f t="shared" si="1"/>
        <v>6021.2</v>
      </c>
    </row>
    <row r="73" spans="1:5" ht="16.5" customHeight="1" x14ac:dyDescent="0.3">
      <c r="A73" s="220" t="s">
        <v>386</v>
      </c>
      <c r="B73" s="221" t="s">
        <v>333</v>
      </c>
      <c r="C73" s="221">
        <v>2</v>
      </c>
      <c r="D73" s="218">
        <v>40.54</v>
      </c>
      <c r="E73" s="219">
        <f t="shared" si="1"/>
        <v>81.08</v>
      </c>
    </row>
    <row r="74" spans="1:5" ht="16.5" customHeight="1" x14ac:dyDescent="0.3">
      <c r="A74" s="220" t="s">
        <v>372</v>
      </c>
      <c r="B74" s="226" t="s">
        <v>361</v>
      </c>
      <c r="C74" s="226">
        <v>2</v>
      </c>
      <c r="D74" s="218">
        <v>658.19</v>
      </c>
      <c r="E74" s="219">
        <f t="shared" si="1"/>
        <v>1316.38</v>
      </c>
    </row>
    <row r="75" spans="1:5" ht="16.5" customHeight="1" x14ac:dyDescent="0.3">
      <c r="A75" s="220" t="s">
        <v>371</v>
      </c>
      <c r="B75" s="226" t="s">
        <v>361</v>
      </c>
      <c r="C75" s="226">
        <v>2</v>
      </c>
      <c r="D75" s="218">
        <v>592.33000000000004</v>
      </c>
      <c r="E75" s="219">
        <f t="shared" si="1"/>
        <v>1184.6600000000001</v>
      </c>
    </row>
    <row r="76" spans="1:5" ht="16.5" customHeight="1" x14ac:dyDescent="0.3">
      <c r="A76" s="220" t="s">
        <v>389</v>
      </c>
      <c r="B76" s="221" t="s">
        <v>361</v>
      </c>
      <c r="C76" s="221">
        <v>1</v>
      </c>
      <c r="D76" s="218">
        <v>252.65</v>
      </c>
      <c r="E76" s="219">
        <f t="shared" si="1"/>
        <v>252.65</v>
      </c>
    </row>
    <row r="77" spans="1:5" ht="16.5" customHeight="1" x14ac:dyDescent="0.3">
      <c r="A77" s="220" t="s">
        <v>394</v>
      </c>
      <c r="B77" s="221" t="s">
        <v>333</v>
      </c>
      <c r="C77" s="221">
        <v>2</v>
      </c>
      <c r="D77" s="218">
        <v>63.31</v>
      </c>
      <c r="E77" s="219">
        <f t="shared" si="1"/>
        <v>126.62</v>
      </c>
    </row>
    <row r="78" spans="1:5" ht="16.5" customHeight="1" x14ac:dyDescent="0.3">
      <c r="A78" s="220" t="s">
        <v>379</v>
      </c>
      <c r="B78" s="226" t="s">
        <v>333</v>
      </c>
      <c r="C78" s="226">
        <v>15</v>
      </c>
      <c r="D78" s="218">
        <v>235.6</v>
      </c>
      <c r="E78" s="219">
        <f t="shared" si="1"/>
        <v>3534</v>
      </c>
    </row>
    <row r="79" spans="1:5" ht="16.5" customHeight="1" x14ac:dyDescent="0.3">
      <c r="A79" s="220" t="s">
        <v>382</v>
      </c>
      <c r="B79" s="226" t="s">
        <v>361</v>
      </c>
      <c r="C79" s="226">
        <v>2</v>
      </c>
      <c r="D79" s="218">
        <v>227.01</v>
      </c>
      <c r="E79" s="219">
        <f t="shared" si="1"/>
        <v>454.02</v>
      </c>
    </row>
    <row r="80" spans="1:5" ht="16.5" customHeight="1" x14ac:dyDescent="0.3">
      <c r="A80" s="220" t="s">
        <v>356</v>
      </c>
      <c r="B80" s="226" t="s">
        <v>333</v>
      </c>
      <c r="C80" s="226">
        <v>5</v>
      </c>
      <c r="D80" s="218">
        <v>15.02</v>
      </c>
      <c r="E80" s="219">
        <f t="shared" si="1"/>
        <v>75.099999999999994</v>
      </c>
    </row>
    <row r="81" spans="1:6" ht="16.5" customHeight="1" x14ac:dyDescent="0.3">
      <c r="A81" s="220" t="s">
        <v>355</v>
      </c>
      <c r="B81" s="226" t="s">
        <v>333</v>
      </c>
      <c r="C81" s="226">
        <v>5</v>
      </c>
      <c r="D81" s="218">
        <v>9.91</v>
      </c>
      <c r="E81" s="219">
        <f t="shared" si="1"/>
        <v>49.55</v>
      </c>
    </row>
    <row r="82" spans="1:6" ht="16.5" customHeight="1" x14ac:dyDescent="0.3">
      <c r="A82" s="220" t="s">
        <v>373</v>
      </c>
      <c r="B82" s="226" t="s">
        <v>333</v>
      </c>
      <c r="C82" s="226">
        <v>10</v>
      </c>
      <c r="D82" s="218">
        <v>28.49</v>
      </c>
      <c r="E82" s="219">
        <f t="shared" si="1"/>
        <v>284.89999999999998</v>
      </c>
    </row>
    <row r="83" spans="1:6" ht="16.5" customHeight="1" x14ac:dyDescent="0.3">
      <c r="A83" s="220" t="s">
        <v>380</v>
      </c>
      <c r="B83" s="226" t="s">
        <v>381</v>
      </c>
      <c r="C83" s="226">
        <v>5</v>
      </c>
      <c r="D83" s="218">
        <v>24.71</v>
      </c>
      <c r="E83" s="219">
        <f t="shared" si="1"/>
        <v>123.55</v>
      </c>
    </row>
    <row r="84" spans="1:6" ht="16.5" customHeight="1" x14ac:dyDescent="0.3">
      <c r="A84" s="220" t="s">
        <v>360</v>
      </c>
      <c r="B84" s="226" t="s">
        <v>361</v>
      </c>
      <c r="C84" s="226">
        <v>2</v>
      </c>
      <c r="D84" s="218">
        <v>63.88</v>
      </c>
      <c r="E84" s="219">
        <f t="shared" si="1"/>
        <v>127.76</v>
      </c>
    </row>
    <row r="85" spans="1:6" ht="16.5" customHeight="1" x14ac:dyDescent="0.3">
      <c r="A85" s="220" t="s">
        <v>388</v>
      </c>
      <c r="B85" s="221" t="s">
        <v>361</v>
      </c>
      <c r="C85" s="221">
        <v>1</v>
      </c>
      <c r="D85" s="218">
        <v>365.74</v>
      </c>
      <c r="E85" s="219">
        <f t="shared" si="1"/>
        <v>365.74</v>
      </c>
    </row>
    <row r="86" spans="1:6" ht="16.5" customHeight="1" x14ac:dyDescent="0.3">
      <c r="A86" s="220" t="s">
        <v>370</v>
      </c>
      <c r="B86" s="226" t="s">
        <v>361</v>
      </c>
      <c r="C86" s="226">
        <v>6</v>
      </c>
      <c r="D86" s="218">
        <v>1904.57</v>
      </c>
      <c r="E86" s="219">
        <f t="shared" si="1"/>
        <v>11427.42</v>
      </c>
    </row>
    <row r="87" spans="1:6" ht="16.5" customHeight="1" x14ac:dyDescent="0.3">
      <c r="A87" s="220" t="s">
        <v>353</v>
      </c>
      <c r="B87" s="226" t="s">
        <v>333</v>
      </c>
      <c r="C87" s="226">
        <v>1</v>
      </c>
      <c r="D87" s="218">
        <v>47.47</v>
      </c>
      <c r="E87" s="219">
        <f t="shared" si="1"/>
        <v>47.47</v>
      </c>
    </row>
    <row r="88" spans="1:6" ht="16.5" customHeight="1" x14ac:dyDescent="0.3">
      <c r="A88" s="220" t="s">
        <v>390</v>
      </c>
      <c r="B88" s="221" t="s">
        <v>361</v>
      </c>
      <c r="C88" s="221">
        <v>1</v>
      </c>
      <c r="D88" s="218">
        <v>365.74</v>
      </c>
      <c r="E88" s="219">
        <f t="shared" si="1"/>
        <v>365.74</v>
      </c>
    </row>
    <row r="89" spans="1:6" ht="16.5" customHeight="1" x14ac:dyDescent="0.3">
      <c r="A89" s="220" t="s">
        <v>352</v>
      </c>
      <c r="B89" s="221" t="s">
        <v>333</v>
      </c>
      <c r="C89" s="221">
        <v>4</v>
      </c>
      <c r="D89" s="218">
        <v>65.98</v>
      </c>
      <c r="E89" s="219">
        <f t="shared" si="1"/>
        <v>263.92</v>
      </c>
    </row>
    <row r="90" spans="1:6" ht="16.5" customHeight="1" x14ac:dyDescent="0.3">
      <c r="A90" s="220" t="s">
        <v>392</v>
      </c>
      <c r="B90" s="221" t="s">
        <v>333</v>
      </c>
      <c r="C90" s="221">
        <v>1</v>
      </c>
      <c r="D90" s="218">
        <v>27.24</v>
      </c>
      <c r="E90" s="219">
        <f t="shared" si="1"/>
        <v>27.24</v>
      </c>
    </row>
    <row r="91" spans="1:6" ht="16.5" customHeight="1" x14ac:dyDescent="0.3">
      <c r="A91" s="220" t="s">
        <v>359</v>
      </c>
      <c r="B91" s="226" t="s">
        <v>333</v>
      </c>
      <c r="C91" s="226">
        <v>5</v>
      </c>
      <c r="D91" s="218">
        <v>4.1100000000000003</v>
      </c>
      <c r="E91" s="219">
        <f t="shared" si="1"/>
        <v>20.55</v>
      </c>
    </row>
    <row r="92" spans="1:6" ht="16.5" customHeight="1" x14ac:dyDescent="0.3">
      <c r="A92" s="220" t="s">
        <v>357</v>
      </c>
      <c r="B92" s="226" t="s">
        <v>333</v>
      </c>
      <c r="C92" s="226">
        <v>5</v>
      </c>
      <c r="D92" s="218">
        <v>9.0299999999999994</v>
      </c>
      <c r="E92" s="219">
        <f t="shared" si="1"/>
        <v>45.15</v>
      </c>
    </row>
    <row r="93" spans="1:6" ht="16.5" customHeight="1" x14ac:dyDescent="0.3">
      <c r="A93" s="220" t="s">
        <v>358</v>
      </c>
      <c r="B93" s="226" t="s">
        <v>333</v>
      </c>
      <c r="C93" s="226">
        <v>5</v>
      </c>
      <c r="D93" s="218">
        <v>9.9499999999999993</v>
      </c>
      <c r="E93" s="219">
        <f t="shared" si="1"/>
        <v>49.75</v>
      </c>
    </row>
    <row r="94" spans="1:6" ht="16.5" customHeight="1" x14ac:dyDescent="0.3">
      <c r="A94" s="220" t="s">
        <v>393</v>
      </c>
      <c r="B94" s="221" t="s">
        <v>333</v>
      </c>
      <c r="C94" s="221">
        <v>1</v>
      </c>
      <c r="D94" s="218">
        <v>71.23</v>
      </c>
      <c r="E94" s="219">
        <f t="shared" si="1"/>
        <v>71.23</v>
      </c>
    </row>
    <row r="95" spans="1:6" ht="18" customHeight="1" x14ac:dyDescent="0.3">
      <c r="A95" s="168" t="s">
        <v>395</v>
      </c>
      <c r="B95" s="168" t="s">
        <v>351</v>
      </c>
      <c r="C95" s="168" t="s">
        <v>351</v>
      </c>
      <c r="D95" s="169" t="s">
        <v>351</v>
      </c>
      <c r="E95" s="170">
        <f>ROUND(SUM(E56:E94),2)</f>
        <v>27932.73</v>
      </c>
      <c r="F95" s="180"/>
    </row>
    <row r="96" spans="1:6" ht="12.75" customHeight="1" x14ac:dyDescent="0.3"/>
    <row r="97" spans="1:5" ht="12.75" customHeight="1" x14ac:dyDescent="0.3">
      <c r="A97" s="403" t="s">
        <v>601</v>
      </c>
      <c r="B97" s="403"/>
      <c r="C97" s="403"/>
      <c r="D97" s="403"/>
      <c r="E97" s="403"/>
    </row>
    <row r="98" spans="1:5" ht="12.75" customHeight="1" x14ac:dyDescent="0.3">
      <c r="A98" s="215" t="s">
        <v>206</v>
      </c>
      <c r="B98" s="215" t="s">
        <v>333</v>
      </c>
      <c r="C98" s="215" t="s">
        <v>297</v>
      </c>
      <c r="D98" s="216" t="s">
        <v>298</v>
      </c>
      <c r="E98" s="217" t="s">
        <v>299</v>
      </c>
    </row>
    <row r="99" spans="1:5" ht="12.75" customHeight="1" x14ac:dyDescent="0.3">
      <c r="A99" s="231" t="s">
        <v>484</v>
      </c>
      <c r="B99" s="228" t="s">
        <v>311</v>
      </c>
      <c r="C99" s="232">
        <v>1</v>
      </c>
      <c r="D99" s="233">
        <v>74.069999999999993</v>
      </c>
      <c r="E99" s="219">
        <f t="shared" ref="E99:E130" si="2">ROUND(C99*D99,2)</f>
        <v>74.069999999999993</v>
      </c>
    </row>
    <row r="100" spans="1:5" ht="12.75" customHeight="1" x14ac:dyDescent="0.3">
      <c r="A100" s="231" t="s">
        <v>485</v>
      </c>
      <c r="B100" s="228" t="s">
        <v>311</v>
      </c>
      <c r="C100" s="232">
        <v>1</v>
      </c>
      <c r="D100" s="233">
        <v>69.34</v>
      </c>
      <c r="E100" s="219">
        <f t="shared" si="2"/>
        <v>69.34</v>
      </c>
    </row>
    <row r="101" spans="1:5" ht="12.75" customHeight="1" x14ac:dyDescent="0.3">
      <c r="A101" s="231" t="s">
        <v>486</v>
      </c>
      <c r="B101" s="228" t="s">
        <v>311</v>
      </c>
      <c r="C101" s="232">
        <v>1</v>
      </c>
      <c r="D101" s="233">
        <v>639.77</v>
      </c>
      <c r="E101" s="219">
        <f t="shared" si="2"/>
        <v>639.77</v>
      </c>
    </row>
    <row r="102" spans="1:5" ht="12.75" customHeight="1" x14ac:dyDescent="0.3">
      <c r="A102" s="231" t="s">
        <v>487</v>
      </c>
      <c r="B102" s="228" t="s">
        <v>311</v>
      </c>
      <c r="C102" s="232">
        <v>1</v>
      </c>
      <c r="D102" s="233">
        <v>84.16</v>
      </c>
      <c r="E102" s="219">
        <f t="shared" si="2"/>
        <v>84.16</v>
      </c>
    </row>
    <row r="103" spans="1:5" ht="12.75" customHeight="1" x14ac:dyDescent="0.3">
      <c r="A103" s="231" t="s">
        <v>488</v>
      </c>
      <c r="B103" s="228" t="s">
        <v>311</v>
      </c>
      <c r="C103" s="232">
        <v>1</v>
      </c>
      <c r="D103" s="233">
        <v>164.11</v>
      </c>
      <c r="E103" s="219">
        <f t="shared" si="2"/>
        <v>164.11</v>
      </c>
    </row>
    <row r="104" spans="1:5" ht="12.75" customHeight="1" x14ac:dyDescent="0.3">
      <c r="A104" s="231" t="s">
        <v>489</v>
      </c>
      <c r="B104" s="228" t="s">
        <v>311</v>
      </c>
      <c r="C104" s="232">
        <v>1</v>
      </c>
      <c r="D104" s="233">
        <v>170.55</v>
      </c>
      <c r="E104" s="219">
        <f t="shared" si="2"/>
        <v>170.55</v>
      </c>
    </row>
    <row r="105" spans="1:5" ht="12.75" customHeight="1" x14ac:dyDescent="0.3">
      <c r="A105" s="231" t="s">
        <v>490</v>
      </c>
      <c r="B105" s="228" t="s">
        <v>311</v>
      </c>
      <c r="C105" s="232">
        <v>1</v>
      </c>
      <c r="D105" s="233">
        <v>339.83</v>
      </c>
      <c r="E105" s="219">
        <f t="shared" si="2"/>
        <v>339.83</v>
      </c>
    </row>
    <row r="106" spans="1:5" ht="12.75" customHeight="1" x14ac:dyDescent="0.3">
      <c r="A106" s="231" t="s">
        <v>491</v>
      </c>
      <c r="B106" s="228" t="s">
        <v>311</v>
      </c>
      <c r="C106" s="234">
        <v>1</v>
      </c>
      <c r="D106" s="233">
        <v>514.62</v>
      </c>
      <c r="E106" s="219">
        <f t="shared" si="2"/>
        <v>514.62</v>
      </c>
    </row>
    <row r="107" spans="1:5" ht="12.75" customHeight="1" x14ac:dyDescent="0.3">
      <c r="A107" s="231" t="s">
        <v>492</v>
      </c>
      <c r="B107" s="228" t="s">
        <v>311</v>
      </c>
      <c r="C107" s="234">
        <v>1</v>
      </c>
      <c r="D107" s="233">
        <v>44.24</v>
      </c>
      <c r="E107" s="219">
        <f t="shared" si="2"/>
        <v>44.24</v>
      </c>
    </row>
    <row r="108" spans="1:5" ht="12.75" customHeight="1" x14ac:dyDescent="0.3">
      <c r="A108" s="231" t="s">
        <v>493</v>
      </c>
      <c r="B108" s="228" t="s">
        <v>311</v>
      </c>
      <c r="C108" s="232">
        <v>1</v>
      </c>
      <c r="D108" s="233">
        <v>575.36</v>
      </c>
      <c r="E108" s="219">
        <f t="shared" si="2"/>
        <v>575.36</v>
      </c>
    </row>
    <row r="109" spans="1:5" ht="12.75" customHeight="1" x14ac:dyDescent="0.3">
      <c r="A109" s="167" t="s">
        <v>494</v>
      </c>
      <c r="B109" s="228" t="s">
        <v>311</v>
      </c>
      <c r="C109" s="232">
        <v>1</v>
      </c>
      <c r="D109" s="233">
        <v>32</v>
      </c>
      <c r="E109" s="219">
        <f t="shared" si="2"/>
        <v>32</v>
      </c>
    </row>
    <row r="110" spans="1:5" ht="12.75" customHeight="1" x14ac:dyDescent="0.3">
      <c r="A110" s="231" t="s">
        <v>495</v>
      </c>
      <c r="B110" s="228" t="s">
        <v>311</v>
      </c>
      <c r="C110" s="234">
        <v>1</v>
      </c>
      <c r="D110" s="233">
        <v>8652.6</v>
      </c>
      <c r="E110" s="219">
        <f t="shared" si="2"/>
        <v>8652.6</v>
      </c>
    </row>
    <row r="111" spans="1:5" ht="12.75" customHeight="1" x14ac:dyDescent="0.3">
      <c r="A111" s="231" t="s">
        <v>496</v>
      </c>
      <c r="B111" s="228" t="s">
        <v>311</v>
      </c>
      <c r="C111" s="234">
        <v>1</v>
      </c>
      <c r="D111" s="233">
        <v>5520.6</v>
      </c>
      <c r="E111" s="219">
        <f t="shared" si="2"/>
        <v>5520.6</v>
      </c>
    </row>
    <row r="112" spans="1:5" ht="12.75" customHeight="1" x14ac:dyDescent="0.3">
      <c r="A112" s="235" t="s">
        <v>497</v>
      </c>
      <c r="B112" s="166" t="s">
        <v>498</v>
      </c>
      <c r="C112" s="234">
        <v>1</v>
      </c>
      <c r="D112" s="233">
        <v>1300</v>
      </c>
      <c r="E112" s="219">
        <f t="shared" si="2"/>
        <v>1300</v>
      </c>
    </row>
    <row r="113" spans="1:5" ht="12.75" customHeight="1" x14ac:dyDescent="0.3">
      <c r="A113" s="235" t="s">
        <v>499</v>
      </c>
      <c r="B113" s="166" t="s">
        <v>311</v>
      </c>
      <c r="C113" s="234">
        <v>1</v>
      </c>
      <c r="D113" s="233">
        <v>3900</v>
      </c>
      <c r="E113" s="219">
        <f t="shared" si="2"/>
        <v>3900</v>
      </c>
    </row>
    <row r="114" spans="1:5" ht="12.75" customHeight="1" x14ac:dyDescent="0.3">
      <c r="A114" s="231" t="s">
        <v>500</v>
      </c>
      <c r="B114" s="228" t="s">
        <v>311</v>
      </c>
      <c r="C114" s="234">
        <v>1</v>
      </c>
      <c r="D114" s="233">
        <v>1225.6600000000001</v>
      </c>
      <c r="E114" s="219">
        <f t="shared" si="2"/>
        <v>1225.6600000000001</v>
      </c>
    </row>
    <row r="115" spans="1:5" ht="12.75" customHeight="1" x14ac:dyDescent="0.3">
      <c r="A115" s="231" t="s">
        <v>501</v>
      </c>
      <c r="B115" s="228" t="s">
        <v>311</v>
      </c>
      <c r="C115" s="234">
        <v>1</v>
      </c>
      <c r="D115" s="233">
        <v>1198.3800000000001</v>
      </c>
      <c r="E115" s="219">
        <f t="shared" si="2"/>
        <v>1198.3800000000001</v>
      </c>
    </row>
    <row r="116" spans="1:5" ht="12.75" customHeight="1" x14ac:dyDescent="0.3">
      <c r="A116" s="231" t="s">
        <v>502</v>
      </c>
      <c r="B116" s="228" t="s">
        <v>311</v>
      </c>
      <c r="C116" s="232">
        <v>1</v>
      </c>
      <c r="D116" s="233">
        <v>423.61</v>
      </c>
      <c r="E116" s="219">
        <f t="shared" si="2"/>
        <v>423.61</v>
      </c>
    </row>
    <row r="117" spans="1:5" ht="12.75" customHeight="1" x14ac:dyDescent="0.3">
      <c r="A117" s="236" t="s">
        <v>503</v>
      </c>
      <c r="B117" s="228" t="s">
        <v>311</v>
      </c>
      <c r="C117" s="234">
        <v>1</v>
      </c>
      <c r="D117" s="233">
        <v>230.4</v>
      </c>
      <c r="E117" s="219">
        <f t="shared" si="2"/>
        <v>230.4</v>
      </c>
    </row>
    <row r="118" spans="1:5" ht="12.75" customHeight="1" x14ac:dyDescent="0.3">
      <c r="A118" s="231" t="s">
        <v>504</v>
      </c>
      <c r="B118" s="228" t="s">
        <v>311</v>
      </c>
      <c r="C118" s="234">
        <v>1</v>
      </c>
      <c r="D118" s="233">
        <v>1282.5899999999999</v>
      </c>
      <c r="E118" s="219">
        <f t="shared" si="2"/>
        <v>1282.5899999999999</v>
      </c>
    </row>
    <row r="119" spans="1:5" ht="12.75" customHeight="1" x14ac:dyDescent="0.3">
      <c r="A119" s="231" t="s">
        <v>505</v>
      </c>
      <c r="B119" s="228" t="s">
        <v>311</v>
      </c>
      <c r="C119" s="232">
        <v>1</v>
      </c>
      <c r="D119" s="233">
        <v>1861.86</v>
      </c>
      <c r="E119" s="219">
        <f t="shared" si="2"/>
        <v>1861.86</v>
      </c>
    </row>
    <row r="120" spans="1:5" ht="12.75" customHeight="1" x14ac:dyDescent="0.3">
      <c r="A120" s="231" t="s">
        <v>506</v>
      </c>
      <c r="B120" s="228" t="s">
        <v>311</v>
      </c>
      <c r="C120" s="234">
        <v>1</v>
      </c>
      <c r="D120" s="233">
        <v>336.88</v>
      </c>
      <c r="E120" s="219">
        <f t="shared" si="2"/>
        <v>336.88</v>
      </c>
    </row>
    <row r="121" spans="1:5" ht="12.75" customHeight="1" x14ac:dyDescent="0.3">
      <c r="A121" s="231" t="s">
        <v>507</v>
      </c>
      <c r="B121" s="228" t="s">
        <v>311</v>
      </c>
      <c r="C121" s="234">
        <v>1</v>
      </c>
      <c r="D121" s="233">
        <v>799.29</v>
      </c>
      <c r="E121" s="219">
        <f t="shared" si="2"/>
        <v>799.29</v>
      </c>
    </row>
    <row r="122" spans="1:5" ht="12.75" customHeight="1" x14ac:dyDescent="0.3">
      <c r="A122" s="231" t="s">
        <v>508</v>
      </c>
      <c r="B122" s="228" t="s">
        <v>311</v>
      </c>
      <c r="C122" s="232">
        <v>1</v>
      </c>
      <c r="D122" s="233">
        <v>137.83000000000001</v>
      </c>
      <c r="E122" s="219">
        <f t="shared" si="2"/>
        <v>137.83000000000001</v>
      </c>
    </row>
    <row r="123" spans="1:5" ht="12.75" customHeight="1" x14ac:dyDescent="0.3">
      <c r="A123" s="167" t="s">
        <v>509</v>
      </c>
      <c r="B123" s="228" t="s">
        <v>311</v>
      </c>
      <c r="C123" s="232">
        <v>1</v>
      </c>
      <c r="D123" s="233">
        <v>1.8</v>
      </c>
      <c r="E123" s="219">
        <f t="shared" si="2"/>
        <v>1.8</v>
      </c>
    </row>
    <row r="124" spans="1:5" ht="12.75" customHeight="1" x14ac:dyDescent="0.3">
      <c r="A124" s="231" t="s">
        <v>510</v>
      </c>
      <c r="B124" s="228" t="s">
        <v>311</v>
      </c>
      <c r="C124" s="232">
        <v>1</v>
      </c>
      <c r="D124" s="233">
        <v>136.55000000000001</v>
      </c>
      <c r="E124" s="219">
        <f t="shared" si="2"/>
        <v>136.55000000000001</v>
      </c>
    </row>
    <row r="125" spans="1:5" ht="12.75" customHeight="1" x14ac:dyDescent="0.3">
      <c r="A125" s="231" t="s">
        <v>511</v>
      </c>
      <c r="B125" s="228" t="s">
        <v>311</v>
      </c>
      <c r="C125" s="234">
        <v>1</v>
      </c>
      <c r="D125" s="233">
        <v>441</v>
      </c>
      <c r="E125" s="219">
        <f t="shared" si="2"/>
        <v>441</v>
      </c>
    </row>
    <row r="126" spans="1:5" ht="12.75" customHeight="1" x14ac:dyDescent="0.3">
      <c r="A126" s="231" t="s">
        <v>512</v>
      </c>
      <c r="B126" s="228" t="s">
        <v>311</v>
      </c>
      <c r="C126" s="232">
        <v>1</v>
      </c>
      <c r="D126" s="233">
        <v>139.44999999999999</v>
      </c>
      <c r="E126" s="219">
        <f t="shared" si="2"/>
        <v>139.44999999999999</v>
      </c>
    </row>
    <row r="127" spans="1:5" ht="12.75" customHeight="1" x14ac:dyDescent="0.3">
      <c r="A127" s="231" t="s">
        <v>513</v>
      </c>
      <c r="B127" s="228" t="s">
        <v>311</v>
      </c>
      <c r="C127" s="232">
        <v>1</v>
      </c>
      <c r="D127" s="233">
        <v>2777.32</v>
      </c>
      <c r="E127" s="219">
        <f t="shared" si="2"/>
        <v>2777.32</v>
      </c>
    </row>
    <row r="128" spans="1:5" ht="12.75" customHeight="1" x14ac:dyDescent="0.3">
      <c r="A128" s="235" t="s">
        <v>514</v>
      </c>
      <c r="B128" s="166" t="s">
        <v>311</v>
      </c>
      <c r="C128" s="234">
        <v>1</v>
      </c>
      <c r="D128" s="233">
        <v>1377.81</v>
      </c>
      <c r="E128" s="219">
        <f t="shared" si="2"/>
        <v>1377.81</v>
      </c>
    </row>
    <row r="129" spans="1:5" ht="12.75" customHeight="1" x14ac:dyDescent="0.3">
      <c r="A129" s="231" t="s">
        <v>515</v>
      </c>
      <c r="B129" s="228" t="s">
        <v>311</v>
      </c>
      <c r="C129" s="234">
        <v>1</v>
      </c>
      <c r="D129" s="233">
        <v>150.84</v>
      </c>
      <c r="E129" s="219">
        <f t="shared" si="2"/>
        <v>150.84</v>
      </c>
    </row>
    <row r="130" spans="1:5" ht="12.75" customHeight="1" x14ac:dyDescent="0.3">
      <c r="A130" s="231" t="s">
        <v>516</v>
      </c>
      <c r="B130" s="228" t="s">
        <v>311</v>
      </c>
      <c r="C130" s="234">
        <v>1</v>
      </c>
      <c r="D130" s="233">
        <v>362.18</v>
      </c>
      <c r="E130" s="219">
        <f t="shared" si="2"/>
        <v>362.18</v>
      </c>
    </row>
    <row r="131" spans="1:5" ht="12.75" customHeight="1" x14ac:dyDescent="0.3">
      <c r="A131" s="231" t="s">
        <v>517</v>
      </c>
      <c r="B131" s="228" t="s">
        <v>311</v>
      </c>
      <c r="C131" s="234">
        <v>1</v>
      </c>
      <c r="D131" s="233">
        <v>540.58000000000004</v>
      </c>
      <c r="E131" s="219">
        <f t="shared" ref="E131:E155" si="3">ROUND(C131*D131,2)</f>
        <v>540.58000000000004</v>
      </c>
    </row>
    <row r="132" spans="1:5" ht="12.75" customHeight="1" x14ac:dyDescent="0.3">
      <c r="A132" s="231" t="s">
        <v>518</v>
      </c>
      <c r="B132" s="228" t="s">
        <v>311</v>
      </c>
      <c r="C132" s="234">
        <v>1</v>
      </c>
      <c r="D132" s="233">
        <v>169.73</v>
      </c>
      <c r="E132" s="219">
        <f t="shared" si="3"/>
        <v>169.73</v>
      </c>
    </row>
    <row r="133" spans="1:5" ht="12.75" customHeight="1" x14ac:dyDescent="0.3">
      <c r="A133" s="231" t="s">
        <v>519</v>
      </c>
      <c r="B133" s="228" t="s">
        <v>311</v>
      </c>
      <c r="C133" s="234">
        <v>1</v>
      </c>
      <c r="D133" s="233">
        <v>1069.54</v>
      </c>
      <c r="E133" s="219">
        <f t="shared" si="3"/>
        <v>1069.54</v>
      </c>
    </row>
    <row r="134" spans="1:5" ht="12.75" customHeight="1" x14ac:dyDescent="0.3">
      <c r="A134" s="231" t="s">
        <v>520</v>
      </c>
      <c r="B134" s="228" t="s">
        <v>311</v>
      </c>
      <c r="C134" s="234">
        <v>1</v>
      </c>
      <c r="D134" s="233">
        <v>254.8</v>
      </c>
      <c r="E134" s="219">
        <f t="shared" si="3"/>
        <v>254.8</v>
      </c>
    </row>
    <row r="135" spans="1:5" ht="12.75" customHeight="1" x14ac:dyDescent="0.3">
      <c r="A135" s="231" t="s">
        <v>521</v>
      </c>
      <c r="B135" s="228" t="s">
        <v>311</v>
      </c>
      <c r="C135" s="232">
        <v>1</v>
      </c>
      <c r="D135" s="233">
        <v>54.8</v>
      </c>
      <c r="E135" s="219">
        <f t="shared" si="3"/>
        <v>54.8</v>
      </c>
    </row>
    <row r="136" spans="1:5" ht="12.75" customHeight="1" x14ac:dyDescent="0.3">
      <c r="A136" s="235" t="s">
        <v>522</v>
      </c>
      <c r="B136" s="166" t="s">
        <v>311</v>
      </c>
      <c r="C136" s="234">
        <v>1</v>
      </c>
      <c r="D136" s="233">
        <v>948.13</v>
      </c>
      <c r="E136" s="219">
        <f t="shared" si="3"/>
        <v>948.13</v>
      </c>
    </row>
    <row r="137" spans="1:5" ht="12.75" customHeight="1" x14ac:dyDescent="0.3">
      <c r="A137" s="231" t="s">
        <v>523</v>
      </c>
      <c r="B137" s="228" t="s">
        <v>311</v>
      </c>
      <c r="C137" s="232">
        <v>1</v>
      </c>
      <c r="D137" s="233">
        <v>359.63</v>
      </c>
      <c r="E137" s="219">
        <f t="shared" si="3"/>
        <v>359.63</v>
      </c>
    </row>
    <row r="138" spans="1:5" ht="12.75" customHeight="1" x14ac:dyDescent="0.3">
      <c r="A138" s="167" t="s">
        <v>330</v>
      </c>
      <c r="B138" s="228" t="s">
        <v>311</v>
      </c>
      <c r="C138" s="234">
        <v>1</v>
      </c>
      <c r="D138" s="233">
        <v>140</v>
      </c>
      <c r="E138" s="219">
        <f t="shared" si="3"/>
        <v>140</v>
      </c>
    </row>
    <row r="139" spans="1:5" ht="12.75" customHeight="1" x14ac:dyDescent="0.3">
      <c r="A139" s="167" t="s">
        <v>524</v>
      </c>
      <c r="B139" s="228" t="s">
        <v>311</v>
      </c>
      <c r="C139" s="234">
        <v>1</v>
      </c>
      <c r="D139" s="233">
        <v>202</v>
      </c>
      <c r="E139" s="219">
        <f t="shared" si="3"/>
        <v>202</v>
      </c>
    </row>
    <row r="140" spans="1:5" ht="12.75" customHeight="1" x14ac:dyDescent="0.3">
      <c r="A140" s="231" t="s">
        <v>525</v>
      </c>
      <c r="B140" s="228" t="s">
        <v>311</v>
      </c>
      <c r="C140" s="234">
        <v>1</v>
      </c>
      <c r="D140" s="233">
        <v>2062.06</v>
      </c>
      <c r="E140" s="219">
        <f t="shared" si="3"/>
        <v>2062.06</v>
      </c>
    </row>
    <row r="141" spans="1:5" ht="12.75" customHeight="1" x14ac:dyDescent="0.3">
      <c r="A141" s="167" t="s">
        <v>526</v>
      </c>
      <c r="B141" s="228" t="s">
        <v>311</v>
      </c>
      <c r="C141" s="232">
        <v>1</v>
      </c>
      <c r="D141" s="233">
        <v>11</v>
      </c>
      <c r="E141" s="219">
        <f t="shared" si="3"/>
        <v>11</v>
      </c>
    </row>
    <row r="142" spans="1:5" ht="12.75" customHeight="1" x14ac:dyDescent="0.3">
      <c r="A142" s="235" t="s">
        <v>527</v>
      </c>
      <c r="B142" s="166" t="s">
        <v>311</v>
      </c>
      <c r="C142" s="234">
        <v>1</v>
      </c>
      <c r="D142" s="233">
        <v>87.36</v>
      </c>
      <c r="E142" s="219">
        <f t="shared" si="3"/>
        <v>87.36</v>
      </c>
    </row>
    <row r="143" spans="1:5" ht="12.75" customHeight="1" x14ac:dyDescent="0.3">
      <c r="A143" s="235" t="s">
        <v>528</v>
      </c>
      <c r="B143" s="166" t="s">
        <v>311</v>
      </c>
      <c r="C143" s="234">
        <v>1</v>
      </c>
      <c r="D143" s="233">
        <v>5686.28</v>
      </c>
      <c r="E143" s="219">
        <f t="shared" si="3"/>
        <v>5686.28</v>
      </c>
    </row>
    <row r="144" spans="1:5" ht="12.75" customHeight="1" x14ac:dyDescent="0.3">
      <c r="A144" s="231" t="s">
        <v>529</v>
      </c>
      <c r="B144" s="228" t="s">
        <v>311</v>
      </c>
      <c r="C144" s="234">
        <v>1</v>
      </c>
      <c r="D144" s="233">
        <v>1189.3499999999999</v>
      </c>
      <c r="E144" s="219">
        <f t="shared" si="3"/>
        <v>1189.3499999999999</v>
      </c>
    </row>
    <row r="145" spans="1:5" ht="12.75" customHeight="1" x14ac:dyDescent="0.3">
      <c r="A145" s="235" t="s">
        <v>530</v>
      </c>
      <c r="B145" s="166" t="s">
        <v>311</v>
      </c>
      <c r="C145" s="234">
        <v>1</v>
      </c>
      <c r="D145" s="233">
        <v>5800</v>
      </c>
      <c r="E145" s="219">
        <f t="shared" si="3"/>
        <v>5800</v>
      </c>
    </row>
    <row r="146" spans="1:5" ht="12.75" customHeight="1" x14ac:dyDescent="0.3">
      <c r="A146" s="231" t="s">
        <v>531</v>
      </c>
      <c r="B146" s="228" t="s">
        <v>311</v>
      </c>
      <c r="C146" s="234">
        <v>1</v>
      </c>
      <c r="D146" s="233">
        <v>292.29000000000002</v>
      </c>
      <c r="E146" s="219">
        <f t="shared" si="3"/>
        <v>292.29000000000002</v>
      </c>
    </row>
    <row r="147" spans="1:5" ht="12.75" customHeight="1" x14ac:dyDescent="0.3">
      <c r="A147" s="231" t="s">
        <v>532</v>
      </c>
      <c r="B147" s="228" t="s">
        <v>311</v>
      </c>
      <c r="C147" s="234">
        <v>1</v>
      </c>
      <c r="D147" s="233">
        <v>4030.52</v>
      </c>
      <c r="E147" s="219">
        <f t="shared" si="3"/>
        <v>4030.52</v>
      </c>
    </row>
    <row r="148" spans="1:5" ht="12.75" customHeight="1" x14ac:dyDescent="0.3">
      <c r="A148" s="231" t="s">
        <v>533</v>
      </c>
      <c r="B148" s="228" t="s">
        <v>311</v>
      </c>
      <c r="C148" s="234">
        <v>1</v>
      </c>
      <c r="D148" s="233">
        <v>11852.64</v>
      </c>
      <c r="E148" s="219">
        <f t="shared" si="3"/>
        <v>11852.64</v>
      </c>
    </row>
    <row r="149" spans="1:5" ht="12.75" customHeight="1" x14ac:dyDescent="0.3">
      <c r="A149" s="231" t="s">
        <v>534</v>
      </c>
      <c r="B149" s="228" t="s">
        <v>311</v>
      </c>
      <c r="C149" s="234">
        <v>1</v>
      </c>
      <c r="D149" s="233">
        <v>682.57</v>
      </c>
      <c r="E149" s="219">
        <f t="shared" si="3"/>
        <v>682.57</v>
      </c>
    </row>
    <row r="150" spans="1:5" ht="12.75" customHeight="1" x14ac:dyDescent="0.3">
      <c r="A150" s="231" t="s">
        <v>535</v>
      </c>
      <c r="B150" s="228" t="s">
        <v>311</v>
      </c>
      <c r="C150" s="234">
        <v>1</v>
      </c>
      <c r="D150" s="233">
        <v>1744.94</v>
      </c>
      <c r="E150" s="219">
        <f t="shared" si="3"/>
        <v>1744.94</v>
      </c>
    </row>
    <row r="151" spans="1:5" ht="12.75" customHeight="1" x14ac:dyDescent="0.3">
      <c r="A151" s="231" t="s">
        <v>536</v>
      </c>
      <c r="B151" s="228" t="s">
        <v>311</v>
      </c>
      <c r="C151" s="234">
        <v>1</v>
      </c>
      <c r="D151" s="233">
        <v>1205.1099999999999</v>
      </c>
      <c r="E151" s="219">
        <f t="shared" si="3"/>
        <v>1205.1099999999999</v>
      </c>
    </row>
    <row r="152" spans="1:5" ht="12.75" customHeight="1" x14ac:dyDescent="0.3">
      <c r="A152" s="231" t="s">
        <v>537</v>
      </c>
      <c r="B152" s="228" t="s">
        <v>311</v>
      </c>
      <c r="C152" s="234">
        <v>1</v>
      </c>
      <c r="D152" s="233">
        <v>30262.59</v>
      </c>
      <c r="E152" s="219">
        <f t="shared" si="3"/>
        <v>30262.59</v>
      </c>
    </row>
    <row r="153" spans="1:5" ht="12.75" customHeight="1" x14ac:dyDescent="0.3">
      <c r="A153" s="231" t="s">
        <v>538</v>
      </c>
      <c r="B153" s="228" t="s">
        <v>311</v>
      </c>
      <c r="C153" s="234">
        <v>1</v>
      </c>
      <c r="D153" s="233">
        <v>35490.28</v>
      </c>
      <c r="E153" s="219">
        <f t="shared" si="3"/>
        <v>35490.28</v>
      </c>
    </row>
    <row r="154" spans="1:5" ht="12.75" customHeight="1" x14ac:dyDescent="0.3">
      <c r="A154" s="235" t="s">
        <v>539</v>
      </c>
      <c r="B154" s="166" t="s">
        <v>311</v>
      </c>
      <c r="C154" s="234">
        <v>1</v>
      </c>
      <c r="D154" s="233">
        <v>3598</v>
      </c>
      <c r="E154" s="219">
        <f t="shared" si="3"/>
        <v>3598</v>
      </c>
    </row>
    <row r="155" spans="1:5" ht="12.75" customHeight="1" x14ac:dyDescent="0.3">
      <c r="A155" s="231" t="s">
        <v>540</v>
      </c>
      <c r="B155" s="228" t="s">
        <v>311</v>
      </c>
      <c r="C155" s="232">
        <v>1</v>
      </c>
      <c r="D155" s="233">
        <v>137.81</v>
      </c>
      <c r="E155" s="219">
        <f t="shared" si="3"/>
        <v>137.81</v>
      </c>
    </row>
    <row r="156" spans="1:5" ht="12.75" customHeight="1" x14ac:dyDescent="0.3">
      <c r="A156" s="404" t="s">
        <v>541</v>
      </c>
      <c r="B156" s="404"/>
      <c r="C156" s="404"/>
      <c r="D156" s="404"/>
      <c r="E156" s="237">
        <f>SUM(E99:E155)</f>
        <v>142836.71000000002</v>
      </c>
    </row>
    <row r="157" spans="1:5" ht="12.75" customHeight="1" x14ac:dyDescent="0.3">
      <c r="A157" s="229"/>
      <c r="B157" s="229"/>
      <c r="C157" s="229"/>
      <c r="D157" s="229"/>
      <c r="E157" s="230"/>
    </row>
    <row r="158" spans="1:5" ht="16.5" customHeight="1" x14ac:dyDescent="0.3">
      <c r="A158" s="403" t="s">
        <v>602</v>
      </c>
      <c r="B158" s="403"/>
      <c r="C158" s="403"/>
      <c r="D158" s="403"/>
      <c r="E158" s="403"/>
    </row>
    <row r="159" spans="1:5" ht="16.5" customHeight="1" x14ac:dyDescent="0.3">
      <c r="A159" s="405" t="s">
        <v>396</v>
      </c>
      <c r="B159" s="405"/>
      <c r="C159" s="405"/>
      <c r="D159" s="405"/>
      <c r="E159" s="171" t="s">
        <v>50</v>
      </c>
    </row>
    <row r="160" spans="1:5" ht="16.5" customHeight="1" x14ac:dyDescent="0.3">
      <c r="A160" s="406" t="s">
        <v>605</v>
      </c>
      <c r="B160" s="406"/>
      <c r="C160" s="406"/>
      <c r="D160" s="406"/>
      <c r="E160" s="19">
        <v>2</v>
      </c>
    </row>
    <row r="161" spans="1:6" ht="16.5" customHeight="1" x14ac:dyDescent="0.3">
      <c r="A161" s="406" t="s">
        <v>397</v>
      </c>
      <c r="B161" s="406"/>
      <c r="C161" s="406"/>
      <c r="D161" s="406"/>
      <c r="E161" s="120">
        <v>500</v>
      </c>
    </row>
    <row r="162" spans="1:6" ht="34.049999999999997" customHeight="1" x14ac:dyDescent="0.3">
      <c r="A162" s="396" t="s">
        <v>398</v>
      </c>
      <c r="B162" s="396"/>
      <c r="C162" s="396"/>
      <c r="D162" s="396"/>
      <c r="E162" s="120">
        <v>250</v>
      </c>
    </row>
    <row r="163" spans="1:6" ht="16.5" customHeight="1" x14ac:dyDescent="0.3">
      <c r="A163" s="406" t="s">
        <v>399</v>
      </c>
      <c r="B163" s="406"/>
      <c r="C163" s="406"/>
      <c r="D163" s="406"/>
      <c r="E163" s="120">
        <f>E160*(E161+E162)</f>
        <v>1500</v>
      </c>
    </row>
    <row r="164" spans="1:6" ht="18" customHeight="1" x14ac:dyDescent="0.3">
      <c r="A164" s="410" t="s">
        <v>400</v>
      </c>
      <c r="B164" s="410"/>
      <c r="C164" s="410"/>
      <c r="D164" s="410"/>
      <c r="E164" s="172">
        <f>E163*12</f>
        <v>18000</v>
      </c>
    </row>
    <row r="165" spans="1:6" ht="11.25" customHeight="1" x14ac:dyDescent="0.3"/>
    <row r="166" spans="1:6" ht="33" customHeight="1" x14ac:dyDescent="0.3">
      <c r="A166" s="407" t="s">
        <v>595</v>
      </c>
      <c r="B166" s="407"/>
      <c r="C166" s="407"/>
      <c r="D166" s="407"/>
      <c r="E166" s="173">
        <f>SUM(E52,E95,E164,E156)</f>
        <v>229912.57</v>
      </c>
    </row>
    <row r="167" spans="1:6" ht="16.5" customHeight="1" x14ac:dyDescent="0.3"/>
    <row r="168" spans="1:6" ht="16.5" customHeight="1" x14ac:dyDescent="0.3">
      <c r="A168" s="408" t="s">
        <v>401</v>
      </c>
      <c r="B168" s="406" t="s">
        <v>402</v>
      </c>
      <c r="C168" s="406"/>
      <c r="D168" s="22">
        <v>4.4900000000000002E-2</v>
      </c>
      <c r="E168" s="120">
        <f>ROUND(D168*$E$166,2)</f>
        <v>10323.07</v>
      </c>
      <c r="F168" s="174"/>
    </row>
    <row r="169" spans="1:6" ht="16.5" customHeight="1" x14ac:dyDescent="0.3">
      <c r="A169" s="408"/>
      <c r="B169" s="406" t="s">
        <v>403</v>
      </c>
      <c r="C169" s="406"/>
      <c r="D169" s="22">
        <v>1.11E-2</v>
      </c>
      <c r="E169" s="120">
        <f>ROUND(D169*$E$166,2)</f>
        <v>2552.0300000000002</v>
      </c>
      <c r="F169" s="174"/>
    </row>
    <row r="170" spans="1:6" ht="32.25" customHeight="1" x14ac:dyDescent="0.3">
      <c r="A170" s="408"/>
      <c r="B170" s="396" t="s">
        <v>473</v>
      </c>
      <c r="C170" s="396"/>
      <c r="D170" s="22">
        <f>6.22%+1.71%</f>
        <v>7.9299999999999995E-2</v>
      </c>
      <c r="E170" s="120">
        <f>ROUND(D170*$E$166,2)</f>
        <v>18232.07</v>
      </c>
      <c r="F170" s="174"/>
    </row>
    <row r="171" spans="1:6" ht="16.5" customHeight="1" x14ac:dyDescent="0.3">
      <c r="A171" s="408"/>
      <c r="B171" s="411" t="s">
        <v>404</v>
      </c>
      <c r="C171" s="175" t="s">
        <v>94</v>
      </c>
      <c r="D171" s="22">
        <v>6.4999999999999997E-3</v>
      </c>
      <c r="E171" s="120">
        <f>ROUND(D171*(($E$166+$E$168+$E$169+$E$170)/(1-($D$171+$D$172))),2)</f>
        <v>1760.9</v>
      </c>
      <c r="F171" s="174"/>
    </row>
    <row r="172" spans="1:6" ht="16.5" customHeight="1" x14ac:dyDescent="0.3">
      <c r="A172" s="408"/>
      <c r="B172" s="411"/>
      <c r="C172" s="175" t="s">
        <v>95</v>
      </c>
      <c r="D172" s="22">
        <v>0.03</v>
      </c>
      <c r="E172" s="120">
        <f>ROUND(D172*(($E$166+$E$168+$E$169+$E$170)/(1-($D$171+$D$172))),2)</f>
        <v>8127.24</v>
      </c>
      <c r="F172" s="174"/>
    </row>
    <row r="173" spans="1:6" ht="16.5" customHeight="1" x14ac:dyDescent="0.3">
      <c r="A173" s="408" t="s">
        <v>405</v>
      </c>
      <c r="B173" s="408"/>
      <c r="C173" s="408"/>
      <c r="D173" s="176">
        <f>SUM(D168:D172)</f>
        <v>0.17180000000000001</v>
      </c>
      <c r="E173" s="120"/>
      <c r="F173" s="174"/>
    </row>
    <row r="174" spans="1:6" ht="18" customHeight="1" x14ac:dyDescent="0.3">
      <c r="A174" s="409" t="s">
        <v>406</v>
      </c>
      <c r="B174" s="409"/>
      <c r="C174" s="409"/>
      <c r="D174" s="409"/>
      <c r="E174" s="177">
        <f>ROUND(SUM(E168:E172),2)</f>
        <v>40995.31</v>
      </c>
      <c r="F174" s="178"/>
    </row>
    <row r="175" spans="1:6" ht="9.75" customHeight="1" x14ac:dyDescent="0.3"/>
    <row r="176" spans="1:6" ht="33" customHeight="1" x14ac:dyDescent="0.3">
      <c r="A176" s="407" t="s">
        <v>596</v>
      </c>
      <c r="B176" s="407"/>
      <c r="C176" s="407"/>
      <c r="D176" s="407"/>
      <c r="E176" s="173">
        <f>SUM(E166,E174)</f>
        <v>270907.88</v>
      </c>
      <c r="F176" s="179"/>
    </row>
    <row r="177" spans="1:5" ht="31.8" customHeight="1" x14ac:dyDescent="0.3">
      <c r="A177" s="407" t="s">
        <v>597</v>
      </c>
      <c r="B177" s="407"/>
      <c r="C177" s="407"/>
      <c r="D177" s="407"/>
      <c r="E177" s="173">
        <f>ROUND(E176/12,2)</f>
        <v>22575.66</v>
      </c>
    </row>
    <row r="178" spans="1:5" ht="12.75" customHeight="1" x14ac:dyDescent="0.3"/>
    <row r="179" spans="1:5" ht="12.75" customHeight="1" x14ac:dyDescent="0.3"/>
    <row r="180" spans="1:5" ht="12.75" customHeight="1" x14ac:dyDescent="0.3"/>
    <row r="181" spans="1:5" ht="12.75" customHeight="1" x14ac:dyDescent="0.3"/>
  </sheetData>
  <sortState xmlns:xlrd2="http://schemas.microsoft.com/office/spreadsheetml/2017/richdata2" ref="A56:E94">
    <sortCondition ref="A56:A94"/>
  </sortState>
  <mergeCells count="23">
    <mergeCell ref="A177:D177"/>
    <mergeCell ref="A173:C173"/>
    <mergeCell ref="A174:D174"/>
    <mergeCell ref="A176:D176"/>
    <mergeCell ref="A164:D164"/>
    <mergeCell ref="A166:D166"/>
    <mergeCell ref="A168:A172"/>
    <mergeCell ref="B168:C168"/>
    <mergeCell ref="B169:C169"/>
    <mergeCell ref="B170:C170"/>
    <mergeCell ref="B171:B172"/>
    <mergeCell ref="A159:D159"/>
    <mergeCell ref="A160:D160"/>
    <mergeCell ref="A161:D161"/>
    <mergeCell ref="A162:D162"/>
    <mergeCell ref="A163:D163"/>
    <mergeCell ref="A1:E1"/>
    <mergeCell ref="A2:E2"/>
    <mergeCell ref="A4:E4"/>
    <mergeCell ref="A54:E54"/>
    <mergeCell ref="A158:E158"/>
    <mergeCell ref="A97:E97"/>
    <mergeCell ref="A156:D156"/>
  </mergeCells>
  <pageMargins left="0.51180555555555596" right="0.51180555555555596" top="0.78749999999999998" bottom="0.78749999999999998" header="0.511811023622047" footer="0.511811023622047"/>
  <pageSetup paperSize="9" scale="90" fitToHeight="0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45"/>
  <sheetViews>
    <sheetView showGridLines="0" tabSelected="1" topLeftCell="A22" zoomScaleNormal="100" workbookViewId="0">
      <selection activeCell="A46" sqref="A46"/>
    </sheetView>
  </sheetViews>
  <sheetFormatPr defaultColWidth="8.77734375" defaultRowHeight="14.4" x14ac:dyDescent="0.3"/>
  <cols>
    <col min="1" max="1" width="51.21875" customWidth="1"/>
    <col min="2" max="2" width="15.5546875" customWidth="1"/>
    <col min="3" max="3" width="16.5546875" customWidth="1"/>
    <col min="4" max="4" width="17.21875" customWidth="1"/>
    <col min="5" max="5" width="19.77734375" customWidth="1"/>
    <col min="6" max="6" width="13.77734375" customWidth="1"/>
  </cols>
  <sheetData>
    <row r="1" spans="1:9" ht="17.399999999999999" x14ac:dyDescent="0.3">
      <c r="A1" s="401" t="s">
        <v>591</v>
      </c>
      <c r="B1" s="401"/>
      <c r="C1" s="401"/>
      <c r="D1" s="401"/>
      <c r="E1" s="401"/>
    </row>
    <row r="2" spans="1:9" ht="51.75" customHeight="1" x14ac:dyDescent="0.3">
      <c r="A2" s="388" t="s">
        <v>590</v>
      </c>
      <c r="B2" s="388"/>
      <c r="C2" s="388"/>
      <c r="D2" s="388"/>
      <c r="E2" s="388"/>
      <c r="F2" s="165"/>
      <c r="G2" s="165"/>
      <c r="H2" s="165"/>
      <c r="I2" s="165"/>
    </row>
    <row r="4" spans="1:9" ht="25.5" customHeight="1" x14ac:dyDescent="0.3">
      <c r="A4" s="403" t="s">
        <v>574</v>
      </c>
      <c r="B4" s="403"/>
      <c r="C4" s="403"/>
      <c r="D4" s="403"/>
      <c r="E4" s="403"/>
    </row>
    <row r="5" spans="1:9" ht="23.25" customHeight="1" x14ac:dyDescent="0.3">
      <c r="A5" s="102" t="s">
        <v>575</v>
      </c>
      <c r="B5" s="102" t="s">
        <v>333</v>
      </c>
      <c r="C5" s="102" t="s">
        <v>297</v>
      </c>
      <c r="D5" s="238" t="s">
        <v>298</v>
      </c>
      <c r="E5" s="181" t="s">
        <v>299</v>
      </c>
    </row>
    <row r="6" spans="1:9" ht="17.25" customHeight="1" x14ac:dyDescent="0.3">
      <c r="A6" s="239" t="s">
        <v>542</v>
      </c>
      <c r="B6" s="240" t="s">
        <v>543</v>
      </c>
      <c r="C6" s="241">
        <v>1</v>
      </c>
      <c r="D6" s="242">
        <v>12000</v>
      </c>
      <c r="E6" s="243">
        <f t="shared" ref="E6:E30" si="0">C6*D6</f>
        <v>12000</v>
      </c>
    </row>
    <row r="7" spans="1:9" ht="17.25" customHeight="1" x14ac:dyDescent="0.3">
      <c r="A7" s="239" t="s">
        <v>544</v>
      </c>
      <c r="B7" s="240" t="s">
        <v>543</v>
      </c>
      <c r="C7" s="241">
        <v>1</v>
      </c>
      <c r="D7" s="242">
        <v>4200</v>
      </c>
      <c r="E7" s="243">
        <f t="shared" si="0"/>
        <v>4200</v>
      </c>
    </row>
    <row r="8" spans="1:9" ht="17.25" customHeight="1" x14ac:dyDescent="0.3">
      <c r="A8" s="239" t="s">
        <v>545</v>
      </c>
      <c r="B8" s="240" t="s">
        <v>543</v>
      </c>
      <c r="C8" s="241">
        <v>1</v>
      </c>
      <c r="D8" s="242">
        <v>6000</v>
      </c>
      <c r="E8" s="243">
        <f t="shared" si="0"/>
        <v>6000</v>
      </c>
    </row>
    <row r="9" spans="1:9" ht="17.25" customHeight="1" x14ac:dyDescent="0.3">
      <c r="A9" s="239" t="s">
        <v>546</v>
      </c>
      <c r="B9" s="240" t="s">
        <v>543</v>
      </c>
      <c r="C9" s="241">
        <v>1</v>
      </c>
      <c r="D9" s="242">
        <v>4100</v>
      </c>
      <c r="E9" s="243">
        <f t="shared" si="0"/>
        <v>4100</v>
      </c>
    </row>
    <row r="10" spans="1:9" ht="17.25" customHeight="1" x14ac:dyDescent="0.3">
      <c r="A10" s="239" t="s">
        <v>547</v>
      </c>
      <c r="B10" s="240" t="s">
        <v>543</v>
      </c>
      <c r="C10" s="241">
        <v>1</v>
      </c>
      <c r="D10" s="242">
        <v>510</v>
      </c>
      <c r="E10" s="243">
        <f t="shared" si="0"/>
        <v>510</v>
      </c>
    </row>
    <row r="11" spans="1:9" ht="17.25" customHeight="1" x14ac:dyDescent="0.3">
      <c r="A11" s="239" t="s">
        <v>548</v>
      </c>
      <c r="B11" s="240" t="s">
        <v>543</v>
      </c>
      <c r="C11" s="241">
        <v>1</v>
      </c>
      <c r="D11" s="242">
        <v>535</v>
      </c>
      <c r="E11" s="243">
        <f t="shared" si="0"/>
        <v>535</v>
      </c>
    </row>
    <row r="12" spans="1:9" ht="17.25" customHeight="1" x14ac:dyDescent="0.3">
      <c r="A12" s="235" t="s">
        <v>549</v>
      </c>
      <c r="B12" s="240" t="s">
        <v>543</v>
      </c>
      <c r="C12" s="241">
        <v>1</v>
      </c>
      <c r="D12" s="242">
        <v>4500</v>
      </c>
      <c r="E12" s="243">
        <f t="shared" si="0"/>
        <v>4500</v>
      </c>
    </row>
    <row r="13" spans="1:9" ht="17.25" customHeight="1" x14ac:dyDescent="0.3">
      <c r="A13" s="239" t="s">
        <v>550</v>
      </c>
      <c r="B13" s="240" t="s">
        <v>543</v>
      </c>
      <c r="C13" s="241">
        <v>1</v>
      </c>
      <c r="D13" s="242">
        <v>5100</v>
      </c>
      <c r="E13" s="243">
        <f t="shared" si="0"/>
        <v>5100</v>
      </c>
    </row>
    <row r="14" spans="1:9" ht="17.25" customHeight="1" x14ac:dyDescent="0.3">
      <c r="A14" s="239" t="s">
        <v>551</v>
      </c>
      <c r="B14" s="240" t="s">
        <v>543</v>
      </c>
      <c r="C14" s="241">
        <v>1</v>
      </c>
      <c r="D14" s="242">
        <v>12000</v>
      </c>
      <c r="E14" s="243">
        <f t="shared" si="0"/>
        <v>12000</v>
      </c>
    </row>
    <row r="15" spans="1:9" ht="17.25" customHeight="1" x14ac:dyDescent="0.3">
      <c r="A15" s="239" t="s">
        <v>552</v>
      </c>
      <c r="B15" s="240" t="s">
        <v>543</v>
      </c>
      <c r="C15" s="241">
        <v>1</v>
      </c>
      <c r="D15" s="242">
        <v>2800</v>
      </c>
      <c r="E15" s="243">
        <f t="shared" si="0"/>
        <v>2800</v>
      </c>
    </row>
    <row r="16" spans="1:9" ht="17.25" customHeight="1" x14ac:dyDescent="0.3">
      <c r="A16" s="239" t="s">
        <v>553</v>
      </c>
      <c r="B16" s="240" t="s">
        <v>543</v>
      </c>
      <c r="C16" s="241">
        <v>1</v>
      </c>
      <c r="D16" s="242">
        <v>2800</v>
      </c>
      <c r="E16" s="243">
        <f t="shared" si="0"/>
        <v>2800</v>
      </c>
    </row>
    <row r="17" spans="1:5" ht="17.25" customHeight="1" x14ac:dyDescent="0.3">
      <c r="A17" s="239" t="s">
        <v>554</v>
      </c>
      <c r="B17" s="240" t="s">
        <v>543</v>
      </c>
      <c r="C17" s="241">
        <v>3</v>
      </c>
      <c r="D17" s="242">
        <v>2100</v>
      </c>
      <c r="E17" s="243">
        <f t="shared" si="0"/>
        <v>6300</v>
      </c>
    </row>
    <row r="18" spans="1:5" ht="17.25" customHeight="1" x14ac:dyDescent="0.3">
      <c r="A18" s="239" t="s">
        <v>555</v>
      </c>
      <c r="B18" s="240" t="s">
        <v>543</v>
      </c>
      <c r="C18" s="241">
        <v>3</v>
      </c>
      <c r="D18" s="242">
        <v>3200</v>
      </c>
      <c r="E18" s="243">
        <f t="shared" si="0"/>
        <v>9600</v>
      </c>
    </row>
    <row r="19" spans="1:5" ht="17.25" customHeight="1" x14ac:dyDescent="0.3">
      <c r="A19" s="239" t="s">
        <v>556</v>
      </c>
      <c r="B19" s="240" t="s">
        <v>543</v>
      </c>
      <c r="C19" s="241">
        <v>1</v>
      </c>
      <c r="D19" s="242">
        <v>5500</v>
      </c>
      <c r="E19" s="243">
        <f t="shared" si="0"/>
        <v>5500</v>
      </c>
    </row>
    <row r="20" spans="1:5" ht="17.25" customHeight="1" x14ac:dyDescent="0.3">
      <c r="A20" s="235" t="s">
        <v>557</v>
      </c>
      <c r="B20" s="240" t="s">
        <v>558</v>
      </c>
      <c r="C20" s="241">
        <v>1</v>
      </c>
      <c r="D20" s="242">
        <v>600</v>
      </c>
      <c r="E20" s="243">
        <f t="shared" si="0"/>
        <v>600</v>
      </c>
    </row>
    <row r="21" spans="1:5" ht="17.25" customHeight="1" x14ac:dyDescent="0.3">
      <c r="A21" s="239" t="s">
        <v>559</v>
      </c>
      <c r="B21" s="240" t="s">
        <v>558</v>
      </c>
      <c r="C21" s="241">
        <v>1</v>
      </c>
      <c r="D21" s="242">
        <v>360</v>
      </c>
      <c r="E21" s="243">
        <f t="shared" si="0"/>
        <v>360</v>
      </c>
    </row>
    <row r="22" spans="1:5" ht="17.25" customHeight="1" x14ac:dyDescent="0.3">
      <c r="A22" s="239" t="s">
        <v>560</v>
      </c>
      <c r="B22" s="240" t="s">
        <v>543</v>
      </c>
      <c r="C22" s="241">
        <v>6</v>
      </c>
      <c r="D22" s="242">
        <v>800</v>
      </c>
      <c r="E22" s="243">
        <f t="shared" si="0"/>
        <v>4800</v>
      </c>
    </row>
    <row r="23" spans="1:5" ht="17.25" customHeight="1" x14ac:dyDescent="0.3">
      <c r="A23" s="239" t="s">
        <v>561</v>
      </c>
      <c r="B23" s="244" t="s">
        <v>543</v>
      </c>
      <c r="C23" s="245">
        <v>1</v>
      </c>
      <c r="D23" s="242">
        <v>8200</v>
      </c>
      <c r="E23" s="246">
        <f t="shared" si="0"/>
        <v>8200</v>
      </c>
    </row>
    <row r="24" spans="1:5" ht="17.25" customHeight="1" x14ac:dyDescent="0.3">
      <c r="A24" s="239" t="s">
        <v>562</v>
      </c>
      <c r="B24" s="244" t="s">
        <v>543</v>
      </c>
      <c r="C24" s="247">
        <v>1</v>
      </c>
      <c r="D24" s="242">
        <v>7100</v>
      </c>
      <c r="E24" s="246">
        <f t="shared" si="0"/>
        <v>7100</v>
      </c>
    </row>
    <row r="25" spans="1:5" ht="17.25" customHeight="1" x14ac:dyDescent="0.3">
      <c r="A25" s="239" t="s">
        <v>563</v>
      </c>
      <c r="B25" s="244" t="s">
        <v>543</v>
      </c>
      <c r="C25" s="247">
        <v>1</v>
      </c>
      <c r="D25" s="242">
        <v>3200</v>
      </c>
      <c r="E25" s="246">
        <f t="shared" si="0"/>
        <v>3200</v>
      </c>
    </row>
    <row r="26" spans="1:5" ht="17.25" customHeight="1" x14ac:dyDescent="0.3">
      <c r="A26" s="239" t="s">
        <v>564</v>
      </c>
      <c r="B26" s="244" t="s">
        <v>543</v>
      </c>
      <c r="C26" s="247">
        <v>1</v>
      </c>
      <c r="D26" s="242">
        <v>250</v>
      </c>
      <c r="E26" s="246">
        <f t="shared" si="0"/>
        <v>250</v>
      </c>
    </row>
    <row r="27" spans="1:5" ht="17.25" customHeight="1" x14ac:dyDescent="0.3">
      <c r="A27" s="239" t="s">
        <v>565</v>
      </c>
      <c r="B27" s="244" t="s">
        <v>543</v>
      </c>
      <c r="C27" s="247">
        <v>1</v>
      </c>
      <c r="D27" s="242">
        <v>700</v>
      </c>
      <c r="E27" s="246">
        <f t="shared" si="0"/>
        <v>700</v>
      </c>
    </row>
    <row r="28" spans="1:5" ht="17.25" customHeight="1" x14ac:dyDescent="0.3">
      <c r="A28" s="239" t="s">
        <v>566</v>
      </c>
      <c r="B28" s="244" t="s">
        <v>543</v>
      </c>
      <c r="C28" s="247">
        <v>1</v>
      </c>
      <c r="D28" s="242">
        <v>1700</v>
      </c>
      <c r="E28" s="246">
        <f t="shared" si="0"/>
        <v>1700</v>
      </c>
    </row>
    <row r="29" spans="1:5" ht="17.25" customHeight="1" x14ac:dyDescent="0.3">
      <c r="A29" s="239" t="s">
        <v>567</v>
      </c>
      <c r="B29" s="244" t="s">
        <v>543</v>
      </c>
      <c r="C29" s="247">
        <v>1</v>
      </c>
      <c r="D29" s="242">
        <v>2100</v>
      </c>
      <c r="E29" s="246">
        <f t="shared" si="0"/>
        <v>2100</v>
      </c>
    </row>
    <row r="30" spans="1:5" ht="17.25" customHeight="1" x14ac:dyDescent="0.3">
      <c r="A30" s="239" t="s">
        <v>568</v>
      </c>
      <c r="B30" s="244" t="s">
        <v>543</v>
      </c>
      <c r="C30" s="247">
        <v>1</v>
      </c>
      <c r="D30" s="242">
        <v>1600</v>
      </c>
      <c r="E30" s="246">
        <f t="shared" si="0"/>
        <v>1600</v>
      </c>
    </row>
    <row r="31" spans="1:5" ht="21.75" customHeight="1" x14ac:dyDescent="0.3">
      <c r="A31" s="410" t="s">
        <v>576</v>
      </c>
      <c r="B31" s="410"/>
      <c r="C31" s="410"/>
      <c r="D31" s="410"/>
      <c r="E31" s="170">
        <f>SUM(E6:E30)</f>
        <v>106555</v>
      </c>
    </row>
    <row r="32" spans="1:5" ht="18" customHeight="1" x14ac:dyDescent="0.3"/>
    <row r="33" spans="1:7" ht="30.75" customHeight="1" x14ac:dyDescent="0.3">
      <c r="A33" s="407" t="s">
        <v>592</v>
      </c>
      <c r="B33" s="407"/>
      <c r="C33" s="407"/>
      <c r="D33" s="407"/>
      <c r="E33" s="173">
        <f>E31</f>
        <v>106555</v>
      </c>
    </row>
    <row r="34" spans="1:7" ht="18" customHeight="1" x14ac:dyDescent="0.3"/>
    <row r="35" spans="1:7" ht="16.5" customHeight="1" x14ac:dyDescent="0.3">
      <c r="A35" s="413" t="s">
        <v>401</v>
      </c>
      <c r="B35" s="406" t="s">
        <v>402</v>
      </c>
      <c r="C35" s="406"/>
      <c r="D35" s="22">
        <v>7.85E-2</v>
      </c>
      <c r="E35" s="120">
        <f>ROUND(D35*$E$31,2)</f>
        <v>8364.57</v>
      </c>
      <c r="F35" s="174"/>
    </row>
    <row r="36" spans="1:7" ht="16.5" customHeight="1" x14ac:dyDescent="0.3">
      <c r="A36" s="413"/>
      <c r="B36" s="406" t="s">
        <v>403</v>
      </c>
      <c r="C36" s="406"/>
      <c r="D36" s="22">
        <v>1.3299999999999999E-2</v>
      </c>
      <c r="E36" s="120">
        <f>ROUND(D36*$E$31,2)</f>
        <v>1417.18</v>
      </c>
      <c r="F36" s="174"/>
    </row>
    <row r="37" spans="1:7" ht="32.25" customHeight="1" x14ac:dyDescent="0.3">
      <c r="A37" s="413"/>
      <c r="B37" s="396" t="s">
        <v>474</v>
      </c>
      <c r="C37" s="396"/>
      <c r="D37" s="22">
        <f>5.15%+10.43%</f>
        <v>0.15579999999999999</v>
      </c>
      <c r="E37" s="120">
        <f>ROUND(D37*$E$31,2)</f>
        <v>16601.27</v>
      </c>
      <c r="F37" s="174"/>
    </row>
    <row r="38" spans="1:7" ht="16.5" customHeight="1" x14ac:dyDescent="0.3">
      <c r="A38" s="413"/>
      <c r="B38" s="411" t="s">
        <v>404</v>
      </c>
      <c r="C38" s="175" t="s">
        <v>105</v>
      </c>
      <c r="D38" s="22">
        <v>0.05</v>
      </c>
      <c r="E38" s="120">
        <f>ROUND(D38*(($E$31+$E$35+$E$36+$E$37)/(1-($D$38+$D$39+$D$40))),2)</f>
        <v>7276.3</v>
      </c>
      <c r="F38" s="174"/>
      <c r="G38" s="227"/>
    </row>
    <row r="39" spans="1:7" ht="16.5" customHeight="1" x14ac:dyDescent="0.3">
      <c r="A39" s="413"/>
      <c r="B39" s="411"/>
      <c r="C39" s="175" t="s">
        <v>94</v>
      </c>
      <c r="D39" s="22">
        <v>6.4999999999999997E-3</v>
      </c>
      <c r="E39" s="120">
        <f>ROUND(D39*(($E$31+$E$35+$E$36+$E$37)/(1-($D$38+$D$39+$D$40))),2)</f>
        <v>945.92</v>
      </c>
      <c r="F39" s="174"/>
    </row>
    <row r="40" spans="1:7" ht="16.5" customHeight="1" x14ac:dyDescent="0.3">
      <c r="A40" s="413"/>
      <c r="B40" s="411"/>
      <c r="C40" s="182" t="s">
        <v>95</v>
      </c>
      <c r="D40" s="22">
        <v>0.03</v>
      </c>
      <c r="E40" s="120">
        <f>ROUND(D40*(($E$31+$E$35+$E$36+$E$37)/(1-($D$38+$D$39+$D$40))),2)</f>
        <v>4365.78</v>
      </c>
      <c r="F40" s="174"/>
    </row>
    <row r="41" spans="1:7" ht="16.5" customHeight="1" x14ac:dyDescent="0.3">
      <c r="A41" s="408" t="s">
        <v>405</v>
      </c>
      <c r="B41" s="408"/>
      <c r="C41" s="408"/>
      <c r="D41" s="176">
        <f>SUM(D35:D40)</f>
        <v>0.33409999999999995</v>
      </c>
      <c r="E41" s="167"/>
    </row>
    <row r="42" spans="1:7" ht="18" customHeight="1" x14ac:dyDescent="0.3">
      <c r="A42" s="409" t="s">
        <v>406</v>
      </c>
      <c r="B42" s="409"/>
      <c r="C42" s="409"/>
      <c r="D42" s="409"/>
      <c r="E42" s="177">
        <f>ROUND(SUM(E35:E40),2)</f>
        <v>38971.019999999997</v>
      </c>
      <c r="F42" s="178"/>
    </row>
    <row r="43" spans="1:7" ht="16.5" customHeight="1" x14ac:dyDescent="0.3">
      <c r="A43" s="183"/>
      <c r="B43" s="40"/>
      <c r="C43" s="40"/>
      <c r="D43" s="40"/>
      <c r="E43" s="40"/>
    </row>
    <row r="44" spans="1:7" ht="30.75" customHeight="1" x14ac:dyDescent="0.3">
      <c r="A44" s="412" t="s">
        <v>593</v>
      </c>
      <c r="B44" s="412"/>
      <c r="C44" s="412"/>
      <c r="D44" s="412"/>
      <c r="E44" s="173">
        <f>ROUND(SUM(E33,E42),2)</f>
        <v>145526.01999999999</v>
      </c>
      <c r="F44" s="174"/>
    </row>
    <row r="45" spans="1:7" ht="20.25" customHeight="1" x14ac:dyDescent="0.3">
      <c r="A45" s="412" t="s">
        <v>594</v>
      </c>
      <c r="B45" s="412"/>
      <c r="C45" s="412"/>
      <c r="D45" s="412"/>
      <c r="E45" s="173">
        <f>ROUND(E44/12,2)</f>
        <v>12127.17</v>
      </c>
      <c r="F45" s="180"/>
    </row>
  </sheetData>
  <mergeCells count="14">
    <mergeCell ref="A45:D45"/>
    <mergeCell ref="A41:C41"/>
    <mergeCell ref="A42:D42"/>
    <mergeCell ref="A44:D44"/>
    <mergeCell ref="A35:A40"/>
    <mergeCell ref="B35:C35"/>
    <mergeCell ref="B36:C36"/>
    <mergeCell ref="B37:C37"/>
    <mergeCell ref="B38:B40"/>
    <mergeCell ref="A1:E1"/>
    <mergeCell ref="A2:E2"/>
    <mergeCell ref="A4:E4"/>
    <mergeCell ref="A31:D31"/>
    <mergeCell ref="A33:D33"/>
  </mergeCells>
  <pageMargins left="0.51180555555555596" right="0.51180555555555596" top="0.78749999999999998" bottom="0.78749999999999998" header="0.511811023622047" footer="0.511811023622047"/>
  <pageSetup paperSize="9" scale="78" fitToHeight="0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1"/>
  <sheetViews>
    <sheetView showGridLines="0" zoomScaleNormal="100" workbookViewId="0">
      <selection activeCell="A10" sqref="A10:C10"/>
    </sheetView>
  </sheetViews>
  <sheetFormatPr defaultColWidth="8.77734375" defaultRowHeight="14.4" x14ac:dyDescent="0.3"/>
  <cols>
    <col min="3" max="3" width="43.77734375" customWidth="1"/>
    <col min="4" max="4" width="18.21875" customWidth="1"/>
    <col min="5" max="5" width="19.21875" customWidth="1"/>
    <col min="6" max="6" width="29.109375" customWidth="1"/>
    <col min="7" max="7" width="14.21875" customWidth="1"/>
    <col min="259" max="259" width="43.77734375" customWidth="1"/>
    <col min="260" max="260" width="16.77734375" customWidth="1"/>
    <col min="261" max="261" width="19.21875" customWidth="1"/>
    <col min="263" max="263" width="14.21875" customWidth="1"/>
    <col min="515" max="515" width="43.77734375" customWidth="1"/>
    <col min="516" max="516" width="16.77734375" customWidth="1"/>
    <col min="517" max="517" width="19.21875" customWidth="1"/>
    <col min="519" max="519" width="14.21875" customWidth="1"/>
    <col min="771" max="771" width="43.77734375" customWidth="1"/>
    <col min="772" max="772" width="16.77734375" customWidth="1"/>
    <col min="773" max="773" width="19.21875" customWidth="1"/>
    <col min="775" max="775" width="14.21875" customWidth="1"/>
    <col min="1027" max="1027" width="43.77734375" customWidth="1"/>
    <col min="1028" max="1028" width="16.77734375" customWidth="1"/>
    <col min="1029" max="1029" width="19.21875" customWidth="1"/>
    <col min="1031" max="1031" width="14.21875" customWidth="1"/>
    <col min="1283" max="1283" width="43.77734375" customWidth="1"/>
    <col min="1284" max="1284" width="16.77734375" customWidth="1"/>
    <col min="1285" max="1285" width="19.21875" customWidth="1"/>
    <col min="1287" max="1287" width="14.21875" customWidth="1"/>
    <col min="1539" max="1539" width="43.77734375" customWidth="1"/>
    <col min="1540" max="1540" width="16.77734375" customWidth="1"/>
    <col min="1541" max="1541" width="19.21875" customWidth="1"/>
    <col min="1543" max="1543" width="14.21875" customWidth="1"/>
    <col min="1795" max="1795" width="43.77734375" customWidth="1"/>
    <col min="1796" max="1796" width="16.77734375" customWidth="1"/>
    <col min="1797" max="1797" width="19.21875" customWidth="1"/>
    <col min="1799" max="1799" width="14.21875" customWidth="1"/>
    <col min="2051" max="2051" width="43.77734375" customWidth="1"/>
    <col min="2052" max="2052" width="16.77734375" customWidth="1"/>
    <col min="2053" max="2053" width="19.21875" customWidth="1"/>
    <col min="2055" max="2055" width="14.21875" customWidth="1"/>
    <col min="2307" max="2307" width="43.77734375" customWidth="1"/>
    <col min="2308" max="2308" width="16.77734375" customWidth="1"/>
    <col min="2309" max="2309" width="19.21875" customWidth="1"/>
    <col min="2311" max="2311" width="14.21875" customWidth="1"/>
    <col min="2563" max="2563" width="43.77734375" customWidth="1"/>
    <col min="2564" max="2564" width="16.77734375" customWidth="1"/>
    <col min="2565" max="2565" width="19.21875" customWidth="1"/>
    <col min="2567" max="2567" width="14.21875" customWidth="1"/>
    <col min="2819" max="2819" width="43.77734375" customWidth="1"/>
    <col min="2820" max="2820" width="16.77734375" customWidth="1"/>
    <col min="2821" max="2821" width="19.21875" customWidth="1"/>
    <col min="2823" max="2823" width="14.21875" customWidth="1"/>
    <col min="3075" max="3075" width="43.77734375" customWidth="1"/>
    <col min="3076" max="3076" width="16.77734375" customWidth="1"/>
    <col min="3077" max="3077" width="19.21875" customWidth="1"/>
    <col min="3079" max="3079" width="14.21875" customWidth="1"/>
    <col min="3331" max="3331" width="43.77734375" customWidth="1"/>
    <col min="3332" max="3332" width="16.77734375" customWidth="1"/>
    <col min="3333" max="3333" width="19.21875" customWidth="1"/>
    <col min="3335" max="3335" width="14.21875" customWidth="1"/>
    <col min="3587" max="3587" width="43.77734375" customWidth="1"/>
    <col min="3588" max="3588" width="16.77734375" customWidth="1"/>
    <col min="3589" max="3589" width="19.21875" customWidth="1"/>
    <col min="3591" max="3591" width="14.21875" customWidth="1"/>
    <col min="3843" max="3843" width="43.77734375" customWidth="1"/>
    <col min="3844" max="3844" width="16.77734375" customWidth="1"/>
    <col min="3845" max="3845" width="19.21875" customWidth="1"/>
    <col min="3847" max="3847" width="14.21875" customWidth="1"/>
    <col min="4099" max="4099" width="43.77734375" customWidth="1"/>
    <col min="4100" max="4100" width="16.77734375" customWidth="1"/>
    <col min="4101" max="4101" width="19.21875" customWidth="1"/>
    <col min="4103" max="4103" width="14.21875" customWidth="1"/>
    <col min="4355" max="4355" width="43.77734375" customWidth="1"/>
    <col min="4356" max="4356" width="16.77734375" customWidth="1"/>
    <col min="4357" max="4357" width="19.21875" customWidth="1"/>
    <col min="4359" max="4359" width="14.21875" customWidth="1"/>
    <col min="4611" max="4611" width="43.77734375" customWidth="1"/>
    <col min="4612" max="4612" width="16.77734375" customWidth="1"/>
    <col min="4613" max="4613" width="19.21875" customWidth="1"/>
    <col min="4615" max="4615" width="14.21875" customWidth="1"/>
    <col min="4867" max="4867" width="43.77734375" customWidth="1"/>
    <col min="4868" max="4868" width="16.77734375" customWidth="1"/>
    <col min="4869" max="4869" width="19.21875" customWidth="1"/>
    <col min="4871" max="4871" width="14.21875" customWidth="1"/>
    <col min="5123" max="5123" width="43.77734375" customWidth="1"/>
    <col min="5124" max="5124" width="16.77734375" customWidth="1"/>
    <col min="5125" max="5125" width="19.21875" customWidth="1"/>
    <col min="5127" max="5127" width="14.21875" customWidth="1"/>
    <col min="5379" max="5379" width="43.77734375" customWidth="1"/>
    <col min="5380" max="5380" width="16.77734375" customWidth="1"/>
    <col min="5381" max="5381" width="19.21875" customWidth="1"/>
    <col min="5383" max="5383" width="14.21875" customWidth="1"/>
    <col min="5635" max="5635" width="43.77734375" customWidth="1"/>
    <col min="5636" max="5636" width="16.77734375" customWidth="1"/>
    <col min="5637" max="5637" width="19.21875" customWidth="1"/>
    <col min="5639" max="5639" width="14.21875" customWidth="1"/>
    <col min="5891" max="5891" width="43.77734375" customWidth="1"/>
    <col min="5892" max="5892" width="16.77734375" customWidth="1"/>
    <col min="5893" max="5893" width="19.21875" customWidth="1"/>
    <col min="5895" max="5895" width="14.21875" customWidth="1"/>
    <col min="6147" max="6147" width="43.77734375" customWidth="1"/>
    <col min="6148" max="6148" width="16.77734375" customWidth="1"/>
    <col min="6149" max="6149" width="19.21875" customWidth="1"/>
    <col min="6151" max="6151" width="14.21875" customWidth="1"/>
    <col min="6403" max="6403" width="43.77734375" customWidth="1"/>
    <col min="6404" max="6404" width="16.77734375" customWidth="1"/>
    <col min="6405" max="6405" width="19.21875" customWidth="1"/>
    <col min="6407" max="6407" width="14.21875" customWidth="1"/>
    <col min="6659" max="6659" width="43.77734375" customWidth="1"/>
    <col min="6660" max="6660" width="16.77734375" customWidth="1"/>
    <col min="6661" max="6661" width="19.21875" customWidth="1"/>
    <col min="6663" max="6663" width="14.21875" customWidth="1"/>
    <col min="6915" max="6915" width="43.77734375" customWidth="1"/>
    <col min="6916" max="6916" width="16.77734375" customWidth="1"/>
    <col min="6917" max="6917" width="19.21875" customWidth="1"/>
    <col min="6919" max="6919" width="14.21875" customWidth="1"/>
    <col min="7171" max="7171" width="43.77734375" customWidth="1"/>
    <col min="7172" max="7172" width="16.77734375" customWidth="1"/>
    <col min="7173" max="7173" width="19.21875" customWidth="1"/>
    <col min="7175" max="7175" width="14.21875" customWidth="1"/>
    <col min="7427" max="7427" width="43.77734375" customWidth="1"/>
    <col min="7428" max="7428" width="16.77734375" customWidth="1"/>
    <col min="7429" max="7429" width="19.21875" customWidth="1"/>
    <col min="7431" max="7431" width="14.21875" customWidth="1"/>
    <col min="7683" max="7683" width="43.77734375" customWidth="1"/>
    <col min="7684" max="7684" width="16.77734375" customWidth="1"/>
    <col min="7685" max="7685" width="19.21875" customWidth="1"/>
    <col min="7687" max="7687" width="14.21875" customWidth="1"/>
    <col min="7939" max="7939" width="43.77734375" customWidth="1"/>
    <col min="7940" max="7940" width="16.77734375" customWidth="1"/>
    <col min="7941" max="7941" width="19.21875" customWidth="1"/>
    <col min="7943" max="7943" width="14.21875" customWidth="1"/>
    <col min="8195" max="8195" width="43.77734375" customWidth="1"/>
    <col min="8196" max="8196" width="16.77734375" customWidth="1"/>
    <col min="8197" max="8197" width="19.21875" customWidth="1"/>
    <col min="8199" max="8199" width="14.21875" customWidth="1"/>
    <col min="8451" max="8451" width="43.77734375" customWidth="1"/>
    <col min="8452" max="8452" width="16.77734375" customWidth="1"/>
    <col min="8453" max="8453" width="19.21875" customWidth="1"/>
    <col min="8455" max="8455" width="14.21875" customWidth="1"/>
    <col min="8707" max="8707" width="43.77734375" customWidth="1"/>
    <col min="8708" max="8708" width="16.77734375" customWidth="1"/>
    <col min="8709" max="8709" width="19.21875" customWidth="1"/>
    <col min="8711" max="8711" width="14.21875" customWidth="1"/>
    <col min="8963" max="8963" width="43.77734375" customWidth="1"/>
    <col min="8964" max="8964" width="16.77734375" customWidth="1"/>
    <col min="8965" max="8965" width="19.21875" customWidth="1"/>
    <col min="8967" max="8967" width="14.21875" customWidth="1"/>
    <col min="9219" max="9219" width="43.77734375" customWidth="1"/>
    <col min="9220" max="9220" width="16.77734375" customWidth="1"/>
    <col min="9221" max="9221" width="19.21875" customWidth="1"/>
    <col min="9223" max="9223" width="14.21875" customWidth="1"/>
    <col min="9475" max="9475" width="43.77734375" customWidth="1"/>
    <col min="9476" max="9476" width="16.77734375" customWidth="1"/>
    <col min="9477" max="9477" width="19.21875" customWidth="1"/>
    <col min="9479" max="9479" width="14.21875" customWidth="1"/>
    <col min="9731" max="9731" width="43.77734375" customWidth="1"/>
    <col min="9732" max="9732" width="16.77734375" customWidth="1"/>
    <col min="9733" max="9733" width="19.21875" customWidth="1"/>
    <col min="9735" max="9735" width="14.21875" customWidth="1"/>
    <col min="9987" max="9987" width="43.77734375" customWidth="1"/>
    <col min="9988" max="9988" width="16.77734375" customWidth="1"/>
    <col min="9989" max="9989" width="19.21875" customWidth="1"/>
    <col min="9991" max="9991" width="14.21875" customWidth="1"/>
    <col min="10243" max="10243" width="43.77734375" customWidth="1"/>
    <col min="10244" max="10244" width="16.77734375" customWidth="1"/>
    <col min="10245" max="10245" width="19.21875" customWidth="1"/>
    <col min="10247" max="10247" width="14.21875" customWidth="1"/>
    <col min="10499" max="10499" width="43.77734375" customWidth="1"/>
    <col min="10500" max="10500" width="16.77734375" customWidth="1"/>
    <col min="10501" max="10501" width="19.21875" customWidth="1"/>
    <col min="10503" max="10503" width="14.21875" customWidth="1"/>
    <col min="10755" max="10755" width="43.77734375" customWidth="1"/>
    <col min="10756" max="10756" width="16.77734375" customWidth="1"/>
    <col min="10757" max="10757" width="19.21875" customWidth="1"/>
    <col min="10759" max="10759" width="14.21875" customWidth="1"/>
    <col min="11011" max="11011" width="43.77734375" customWidth="1"/>
    <col min="11012" max="11012" width="16.77734375" customWidth="1"/>
    <col min="11013" max="11013" width="19.21875" customWidth="1"/>
    <col min="11015" max="11015" width="14.21875" customWidth="1"/>
    <col min="11267" max="11267" width="43.77734375" customWidth="1"/>
    <col min="11268" max="11268" width="16.77734375" customWidth="1"/>
    <col min="11269" max="11269" width="19.21875" customWidth="1"/>
    <col min="11271" max="11271" width="14.21875" customWidth="1"/>
    <col min="11523" max="11523" width="43.77734375" customWidth="1"/>
    <col min="11524" max="11524" width="16.77734375" customWidth="1"/>
    <col min="11525" max="11525" width="19.21875" customWidth="1"/>
    <col min="11527" max="11527" width="14.21875" customWidth="1"/>
    <col min="11779" max="11779" width="43.77734375" customWidth="1"/>
    <col min="11780" max="11780" width="16.77734375" customWidth="1"/>
    <col min="11781" max="11781" width="19.21875" customWidth="1"/>
    <col min="11783" max="11783" width="14.21875" customWidth="1"/>
    <col min="12035" max="12035" width="43.77734375" customWidth="1"/>
    <col min="12036" max="12036" width="16.77734375" customWidth="1"/>
    <col min="12037" max="12037" width="19.21875" customWidth="1"/>
    <col min="12039" max="12039" width="14.21875" customWidth="1"/>
    <col min="12291" max="12291" width="43.77734375" customWidth="1"/>
    <col min="12292" max="12292" width="16.77734375" customWidth="1"/>
    <col min="12293" max="12293" width="19.21875" customWidth="1"/>
    <col min="12295" max="12295" width="14.21875" customWidth="1"/>
    <col min="12547" max="12547" width="43.77734375" customWidth="1"/>
    <col min="12548" max="12548" width="16.77734375" customWidth="1"/>
    <col min="12549" max="12549" width="19.21875" customWidth="1"/>
    <col min="12551" max="12551" width="14.21875" customWidth="1"/>
    <col min="12803" max="12803" width="43.77734375" customWidth="1"/>
    <col min="12804" max="12804" width="16.77734375" customWidth="1"/>
    <col min="12805" max="12805" width="19.21875" customWidth="1"/>
    <col min="12807" max="12807" width="14.21875" customWidth="1"/>
    <col min="13059" max="13059" width="43.77734375" customWidth="1"/>
    <col min="13060" max="13060" width="16.77734375" customWidth="1"/>
    <col min="13061" max="13061" width="19.21875" customWidth="1"/>
    <col min="13063" max="13063" width="14.21875" customWidth="1"/>
    <col min="13315" max="13315" width="43.77734375" customWidth="1"/>
    <col min="13316" max="13316" width="16.77734375" customWidth="1"/>
    <col min="13317" max="13317" width="19.21875" customWidth="1"/>
    <col min="13319" max="13319" width="14.21875" customWidth="1"/>
    <col min="13571" max="13571" width="43.77734375" customWidth="1"/>
    <col min="13572" max="13572" width="16.77734375" customWidth="1"/>
    <col min="13573" max="13573" width="19.21875" customWidth="1"/>
    <col min="13575" max="13575" width="14.21875" customWidth="1"/>
    <col min="13827" max="13827" width="43.77734375" customWidth="1"/>
    <col min="13828" max="13828" width="16.77734375" customWidth="1"/>
    <col min="13829" max="13829" width="19.21875" customWidth="1"/>
    <col min="13831" max="13831" width="14.21875" customWidth="1"/>
    <col min="14083" max="14083" width="43.77734375" customWidth="1"/>
    <col min="14084" max="14084" width="16.77734375" customWidth="1"/>
    <col min="14085" max="14085" width="19.21875" customWidth="1"/>
    <col min="14087" max="14087" width="14.21875" customWidth="1"/>
    <col min="14339" max="14339" width="43.77734375" customWidth="1"/>
    <col min="14340" max="14340" width="16.77734375" customWidth="1"/>
    <col min="14341" max="14341" width="19.21875" customWidth="1"/>
    <col min="14343" max="14343" width="14.21875" customWidth="1"/>
    <col min="14595" max="14595" width="43.77734375" customWidth="1"/>
    <col min="14596" max="14596" width="16.77734375" customWidth="1"/>
    <col min="14597" max="14597" width="19.21875" customWidth="1"/>
    <col min="14599" max="14599" width="14.21875" customWidth="1"/>
    <col min="14851" max="14851" width="43.77734375" customWidth="1"/>
    <col min="14852" max="14852" width="16.77734375" customWidth="1"/>
    <col min="14853" max="14853" width="19.21875" customWidth="1"/>
    <col min="14855" max="14855" width="14.21875" customWidth="1"/>
    <col min="15107" max="15107" width="43.77734375" customWidth="1"/>
    <col min="15108" max="15108" width="16.77734375" customWidth="1"/>
    <col min="15109" max="15109" width="19.21875" customWidth="1"/>
    <col min="15111" max="15111" width="14.21875" customWidth="1"/>
    <col min="15363" max="15363" width="43.77734375" customWidth="1"/>
    <col min="15364" max="15364" width="16.77734375" customWidth="1"/>
    <col min="15365" max="15365" width="19.21875" customWidth="1"/>
    <col min="15367" max="15367" width="14.21875" customWidth="1"/>
    <col min="15619" max="15619" width="43.77734375" customWidth="1"/>
    <col min="15620" max="15620" width="16.77734375" customWidth="1"/>
    <col min="15621" max="15621" width="19.21875" customWidth="1"/>
    <col min="15623" max="15623" width="14.21875" customWidth="1"/>
    <col min="15875" max="15875" width="43.77734375" customWidth="1"/>
    <col min="15876" max="15876" width="16.77734375" customWidth="1"/>
    <col min="15877" max="15877" width="19.21875" customWidth="1"/>
    <col min="15879" max="15879" width="14.21875" customWidth="1"/>
    <col min="16131" max="16131" width="43.77734375" customWidth="1"/>
    <col min="16132" max="16132" width="16.77734375" customWidth="1"/>
    <col min="16133" max="16133" width="19.21875" customWidth="1"/>
    <col min="16135" max="16135" width="14.21875" customWidth="1"/>
  </cols>
  <sheetData>
    <row r="1" spans="1:7" s="184" customFormat="1" ht="21.75" customHeight="1" x14ac:dyDescent="0.25">
      <c r="A1" s="414" t="s">
        <v>589</v>
      </c>
      <c r="B1" s="414"/>
      <c r="C1" s="414"/>
      <c r="D1" s="414"/>
      <c r="E1" s="414"/>
    </row>
    <row r="2" spans="1:7" s="184" customFormat="1" ht="5.25" customHeight="1" x14ac:dyDescent="0.25">
      <c r="A2" s="185"/>
      <c r="B2" s="186"/>
      <c r="C2" s="186"/>
      <c r="D2" s="186"/>
      <c r="E2" s="187"/>
    </row>
    <row r="3" spans="1:7" s="184" customFormat="1" ht="21" customHeight="1" x14ac:dyDescent="0.25">
      <c r="A3" s="415" t="s">
        <v>407</v>
      </c>
      <c r="B3" s="415"/>
      <c r="C3" s="415"/>
      <c r="D3" s="415"/>
      <c r="E3" s="415"/>
    </row>
    <row r="4" spans="1:7" s="184" customFormat="1" ht="9" customHeight="1" x14ac:dyDescent="0.25">
      <c r="A4" s="185"/>
      <c r="B4" s="186"/>
      <c r="C4" s="186"/>
      <c r="D4" s="186"/>
      <c r="E4" s="187"/>
    </row>
    <row r="5" spans="1:7" s="184" customFormat="1" ht="44.25" customHeight="1" x14ac:dyDescent="0.25">
      <c r="A5" s="396" t="str">
        <f>'Dados do Licitante'!I10</f>
        <v>Serviços continuados de manutenção preventiva e corretiva de embarcações, com fornecimento de peças, materiais e equipamentos necessários, apoio técnico operacional, inclusive serviços de controle técnico e de conservação e limpeza da embarcação DLBA Naval Architects, modelo 35 Response Vessel, localizada em Itacuruçá, Mangaratiba/RJ.</v>
      </c>
      <c r="B5" s="396"/>
      <c r="C5" s="396"/>
      <c r="D5" s="396"/>
      <c r="E5" s="396"/>
    </row>
    <row r="6" spans="1:7" s="184" customFormat="1" ht="30" customHeight="1" x14ac:dyDescent="0.25">
      <c r="A6" s="102" t="s">
        <v>408</v>
      </c>
      <c r="B6" s="102" t="s">
        <v>280</v>
      </c>
      <c r="C6" s="102" t="s">
        <v>206</v>
      </c>
      <c r="D6" s="102" t="s">
        <v>409</v>
      </c>
      <c r="E6" s="126" t="s">
        <v>480</v>
      </c>
    </row>
    <row r="7" spans="1:7" s="184" customFormat="1" ht="27.75" customHeight="1" x14ac:dyDescent="0.3">
      <c r="A7" s="416">
        <v>1</v>
      </c>
      <c r="B7" s="189">
        <v>4</v>
      </c>
      <c r="C7" s="190" t="s">
        <v>482</v>
      </c>
      <c r="D7" s="191">
        <f>'Custo p trabalhador - Mecânico'!G136+'Custo p trabalhador - Auxiliar'!G128</f>
        <v>24786.239999999998</v>
      </c>
      <c r="E7" s="192">
        <f>ROUND(D7*12,2)</f>
        <v>297434.88</v>
      </c>
      <c r="F7" s="254"/>
      <c r="G7" s="193"/>
    </row>
    <row r="8" spans="1:7" s="184" customFormat="1" ht="42.75" customHeight="1" x14ac:dyDescent="0.3">
      <c r="A8" s="416"/>
      <c r="B8" s="188">
        <v>5</v>
      </c>
      <c r="C8" s="194" t="s">
        <v>483</v>
      </c>
      <c r="D8" s="195">
        <f>'Var - Peça Insumo Deslocamento'!E177</f>
        <v>22575.66</v>
      </c>
      <c r="E8" s="192">
        <f t="shared" ref="E8:E9" si="0">ROUND(D8*12,2)</f>
        <v>270907.92</v>
      </c>
      <c r="F8" s="254"/>
    </row>
    <row r="9" spans="1:7" s="184" customFormat="1" ht="33" customHeight="1" x14ac:dyDescent="0.3">
      <c r="A9" s="416"/>
      <c r="B9" s="188">
        <v>6</v>
      </c>
      <c r="C9" s="194" t="s">
        <v>577</v>
      </c>
      <c r="D9" s="195">
        <f>'Serviços Esp. Terc. Variáveis'!E45</f>
        <v>12127.17</v>
      </c>
      <c r="E9" s="192">
        <f t="shared" si="0"/>
        <v>145526.04</v>
      </c>
      <c r="F9" s="254"/>
    </row>
    <row r="10" spans="1:7" s="184" customFormat="1" ht="19.5" customHeight="1" x14ac:dyDescent="0.25">
      <c r="A10" s="390" t="s">
        <v>210</v>
      </c>
      <c r="B10" s="390"/>
      <c r="C10" s="390"/>
      <c r="D10" s="196">
        <f>SUM(D7:D9)</f>
        <v>59489.069999999992</v>
      </c>
      <c r="E10" s="197">
        <f>ROUND(E7+E8+E9,2)</f>
        <v>713868.84</v>
      </c>
      <c r="F10" s="255"/>
    </row>
    <row r="11" spans="1:7" s="184" customFormat="1" ht="20.25" customHeight="1" x14ac:dyDescent="0.25">
      <c r="A11" s="390" t="s">
        <v>481</v>
      </c>
      <c r="B11" s="390"/>
      <c r="C11" s="390"/>
      <c r="D11" s="197" t="s">
        <v>257</v>
      </c>
      <c r="E11" s="196">
        <f>ROUND(E10*5,2)</f>
        <v>3569344.2</v>
      </c>
      <c r="F11" s="253"/>
    </row>
  </sheetData>
  <mergeCells count="6">
    <mergeCell ref="A11:C11"/>
    <mergeCell ref="A1:E1"/>
    <mergeCell ref="A3:E3"/>
    <mergeCell ref="A5:E5"/>
    <mergeCell ref="A7:A9"/>
    <mergeCell ref="A10:C10"/>
  </mergeCells>
  <pageMargins left="0.51180555555555596" right="0.51180555555555596" top="0.78749999999999998" bottom="0.78749999999999998" header="0.511811023622047" footer="0.511811023622047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Dados do Licitante</vt:lpstr>
      <vt:lpstr>Anexo IV da LC - OCULTAR</vt:lpstr>
      <vt:lpstr>Custo p trabalhador - Mecânico</vt:lpstr>
      <vt:lpstr>Custo p trabalhador - Auxiliar</vt:lpstr>
      <vt:lpstr>Insumos e Equipamentos Fixos</vt:lpstr>
      <vt:lpstr>Uniformes</vt:lpstr>
      <vt:lpstr>Var - Peça Insumo Deslocamento</vt:lpstr>
      <vt:lpstr>Serviços Esp. Terc. Variáveis</vt:lpstr>
      <vt:lpstr>Quadro Resumo (Custo Total)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cp:keywords/>
  <dc:description/>
  <cp:lastModifiedBy>Iris Marinho dos Reis</cp:lastModifiedBy>
  <cp:revision>6</cp:revision>
  <cp:lastPrinted>2026-08-21T18:33:47Z</cp:lastPrinted>
  <dcterms:created xsi:type="dcterms:W3CDTF">2018-01-23T19:35:16Z</dcterms:created>
  <dcterms:modified xsi:type="dcterms:W3CDTF">2026-08-31T13:32:46Z</dcterms:modified>
  <cp:category/>
  <cp:contentStatus/>
</cp:coreProperties>
</file>